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1" Type="http://schemas.openxmlformats.org/officeDocument/2006/relationships/extended-properties" Target="/docProps/app.xml"/><Relationship Id="Rd9a51b1fb9cf4465" Type="http://schemas.openxmlformats.org/officeDocument/2006/relationships/officeDocument" Target="/xl/workbook.xml"/><Relationship Id="rId122" Type="http://schemas.openxmlformats.org/officeDocument/2006/relationships/custom-properties" Target="docProps/custom.xml"/><Relationship Id="R20c235940fb74623" Type="http://schemas.openxmlformats.org/package/2006/relationships/metadata/core-properties" Target="/package/services/metadata/core-properties/98d059b37179421385fcadc27dd04fb2.psmdcp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nivon\OneDrive - 3D Ingenierie\Bureau\EDITIONS\"/>
    </mc:Choice>
  </mc:AlternateContent>
  <x:bookViews>
    <x:workbookView xWindow="0" yWindow="0" windowWidth="25200" windowHeight="11610" xr2:uid="{00000000-000D-0000-FFFF-FFFF00000000}"/>
  </x:bookViews>
  <x:sheets>
    <x:sheet name="Lot N°05 PLATRERIE - PEINTURE" sheetId="1" r:id="rId1"/>
  </x:sheets>
  <x:definedNames>
    <x:definedName name="_xlnm.Print_Titles" localSheetId="0">'Lot N°05 PLATRERIE - PEINTURE'!$1:$2</x:definedName>
    <x:definedName name="_xlnm.Print_Area" localSheetId="0">'Lot N°05 PLATRERIE - PEINTURE'!$A$1:$H$242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H10" i="1"/>
  <x:c r="H29" i="1"/>
  <x:c r="H38" i="1"/>
  <x:c r="H48" i="1"/>
  <x:c r="H53" i="1"/>
  <x:c r="H56" i="1"/>
  <x:c r="H60" i="1"/>
  <x:c r="H64" i="1"/>
  <x:c r="H98" i="1"/>
  <x:c r="H125" i="1"/>
  <x:c r="H142" i="1"/>
  <x:c r="H168" i="1"/>
  <x:c r="H184" i="1"/>
  <x:c r="H192" i="1"/>
  <x:c r="H196" i="1"/>
  <x:c r="H202" i="1"/>
  <x:c r="H220" i="1"/>
  <x:c r="H233" i="1"/>
  <x:c r="H236" i="1"/>
  <x:c r="H239" i="1"/>
  <x:c r="H240" i="1"/>
  <x:c r="H241" i="1"/>
  <x:c r="B240" i="1"/>
</x:calcChain>
</file>

<file path=xl/sharedStrings.xml><?xml version="1.0" encoding="utf-8"?>
<x:sst xmlns:x="http://schemas.openxmlformats.org/spreadsheetml/2006/main" count="338" uniqueCount="338">
  <x:si>
    <x:t>U</x:t>
  </x:si>
  <x:si>
    <x:t>Quantité indicative (corrigible)</x:t>
  </x:si>
  <x:si>
    <x:t>Prix Unitaire €HT</x:t>
  </x:si>
  <x:si>
    <x:t>Montant € HT</x:t>
  </x:si>
  <x:si>
    <x:t>05-0</x:t>
  </x:si>
  <x:si>
    <x:t>PLATRERIE</x:t>
  </x:si>
  <x:si>
    <x:t>CH3</x:t>
  </x:si>
  <x:si>
    <x:t>05-0-1</x:t>
  </x:si>
  <x:si>
    <x:t>TRAVAUX PREPARATOIRES</x:t>
  </x:si>
  <x:si>
    <x:t>CH4</x:t>
  </x:si>
  <x:si>
    <x:t xml:space="preserve">05-0-1-1 </x:t>
  </x:si>
  <x:si>
    <x:t>Démolition de cloisons de distribution de toutes natures et toutes épaisseurs avec leurs menuiseries incorporées</x:t>
  </x:si>
  <x:si>
    <x:t>R+0  :</x:t>
  </x:si>
  <x:si>
    <x:t>R+1  :</x:t>
  </x:si>
  <x:si>
    <x:t>R+2  :</x:t>
  </x:si>
  <x:si>
    <x:t xml:space="preserve">Total article : </x:t>
  </x:si>
  <x:si>
    <x:t>m²</x:t>
  </x:si>
  <x:si>
    <x:t>ART</x:t>
  </x:si>
  <x:si>
    <x:t>025-O101</x:t>
  </x:si>
  <x:si>
    <x:t xml:space="preserve">05-0-1-2 </x:t>
  </x:si>
  <x:si>
    <x:t>Démolition de plafonds de toutes natures et de leurs incorporations diverses</x:t>
  </x:si>
  <x:si>
    <x:t>R+0  :</x:t>
  </x:si>
  <x:si>
    <x:t xml:space="preserve">Local ménage </x:t>
  </x:si>
  <x:si>
    <x:t xml:space="preserve">WC </x:t>
  </x:si>
  <x:si>
    <x:t>R+1  :</x:t>
  </x:si>
  <x:si>
    <x:t xml:space="preserve">Dégagement </x:t>
  </x:si>
  <x:si>
    <x:t xml:space="preserve">Détente </x:t>
  </x:si>
  <x:si>
    <x:t xml:space="preserve">WC </x:t>
  </x:si>
  <x:si>
    <x:t>R+2  :</x:t>
  </x:si>
  <x:si>
    <x:t xml:space="preserve">Détente </x:t>
  </x:si>
  <x:si>
    <x:t xml:space="preserve">WC </x:t>
  </x:si>
  <x:si>
    <x:t>R+5  :</x:t>
  </x:si>
  <x:si>
    <x:t xml:space="preserve">Cuisine </x:t>
  </x:si>
  <x:si>
    <x:t xml:space="preserve">WC </x:t>
  </x:si>
  <x:si>
    <x:t>R+6  :</x:t>
  </x:si>
  <x:si>
    <x:t xml:space="preserve">Bureau </x:t>
  </x:si>
  <x:si>
    <x:t xml:space="preserve">Cuisine </x:t>
  </x:si>
  <x:si>
    <x:t xml:space="preserve">WC </x:t>
  </x:si>
  <x:si>
    <x:t xml:space="preserve">Total article : </x:t>
  </x:si>
  <x:si>
    <x:t>m²</x:t>
  </x:si>
  <x:si>
    <x:t>ART</x:t>
  </x:si>
  <x:si>
    <x:t>025-O100</x:t>
  </x:si>
  <x:si>
    <x:t xml:space="preserve">05-0-1-3 </x:t>
  </x:si>
  <x:si>
    <x:t>Démolition de plinthes</x:t>
  </x:si>
  <x:si>
    <x:t>R+1  :</x:t>
  </x:si>
  <x:si>
    <x:t xml:space="preserve">Détente </x:t>
  </x:si>
  <x:si>
    <x:t>R+2  :</x:t>
  </x:si>
  <x:si>
    <x:t xml:space="preserve">Détente </x:t>
  </x:si>
  <x:si>
    <x:t>R+6  :</x:t>
  </x:si>
  <x:si>
    <x:t xml:space="preserve">Bureau </x:t>
  </x:si>
  <x:si>
    <x:t xml:space="preserve">Cuisine </x:t>
  </x:si>
  <x:si>
    <x:t xml:space="preserve">Total article : </x:t>
  </x:si>
  <x:si>
    <x:t>ml</x:t>
  </x:si>
  <x:si>
    <x:t>ART</x:t>
  </x:si>
  <x:si>
    <x:t>018-D892</x:t>
  </x:si>
  <x:si>
    <x:t>05-0-2</x:t>
  </x:si>
  <x:si>
    <x:t>CONFINEMENT ENTRE PHASE DE TRAVAUX ET SITE OCCUPE</x:t>
  </x:si>
  <x:si>
    <x:t>CH4</x:t>
  </x:si>
  <x:si>
    <x:t xml:space="preserve">05-0-2-1 </x:t>
  </x:si>
  <x:si>
    <x:t>Confinement entre phase de travaux et site occupé</x:t>
  </x:si>
  <x:si>
    <x:t>R+0  :</x:t>
  </x:si>
  <x:si>
    <x:t>R+1  :</x:t>
  </x:si>
  <x:si>
    <x:t>R+2  :</x:t>
  </x:si>
  <x:si>
    <x:t>R+3  :</x:t>
  </x:si>
  <x:si>
    <x:t>R+4  :</x:t>
  </x:si>
  <x:si>
    <x:t>R+5  :</x:t>
  </x:si>
  <x:si>
    <x:t>R+6  :</x:t>
  </x:si>
  <x:si>
    <x:t xml:space="preserve">Total article : </x:t>
  </x:si>
  <x:si>
    <x:t>ft</x:t>
  </x:si>
  <x:si>
    <x:t>ART</x:t>
  </x:si>
  <x:si>
    <x:t>033-D750</x:t>
  </x:si>
  <x:si>
    <x:t>05-0-3</x:t>
  </x:si>
  <x:si>
    <x:t>CLOISONS</x:t>
  </x:si>
  <x:si>
    <x:t>CH4</x:t>
  </x:si>
  <x:si>
    <x:t>05-0-3-1</x:t>
  </x:si>
  <x:si>
    <x:t>CLOISONS SECHES PREFEBRIQUES</x:t>
  </x:si>
  <x:si>
    <x:t>CH5</x:t>
  </x:si>
  <x:si>
    <x:t xml:space="preserve">05-0-3-1-1 </x:t>
  </x:si>
  <x:si>
    <x:t>Cloisons 84/48</x:t>
  </x:si>
  <x:si>
    <x:t>R+0  :</x:t>
  </x:si>
  <x:si>
    <x:t xml:space="preserve">Cloison 98/48 </x:t>
  </x:si>
  <x:si>
    <x:t>m²</x:t>
  </x:si>
  <x:si>
    <x:t>ART</x:t>
  </x:si>
  <x:si>
    <x:t>001-E107</x:t>
  </x:si>
  <x:si>
    <x:t xml:space="preserve">05-0-3-1-2 </x:t>
  </x:si>
  <x:si>
    <x:t>Cloisons 120/90</x:t>
  </x:si>
  <x:si>
    <x:t>R+0  :</x:t>
  </x:si>
  <x:si>
    <x:t xml:space="preserve">Cloison 98/48 </x:t>
  </x:si>
  <x:si>
    <x:t>m²</x:t>
  </x:si>
  <x:si>
    <x:t>ART</x:t>
  </x:si>
  <x:si>
    <x:t>001-E108</x:t>
  </x:si>
  <x:si>
    <x:t>05-0-4</x:t>
  </x:si>
  <x:si>
    <x:t>PLAFONDS</x:t>
  </x:si>
  <x:si>
    <x:t>CH4</x:t>
  </x:si>
  <x:si>
    <x:t xml:space="preserve">05-0-4-1 </x:t>
  </x:si>
  <x:si>
    <x:t>Plafond PLACO rampant</x:t>
  </x:si>
  <x:si>
    <x:t>R+0  :</x:t>
  </x:si>
  <x:si>
    <x:t xml:space="preserve">Douche </x:t>
  </x:si>
  <x:si>
    <x:t>m²</x:t>
  </x:si>
  <x:si>
    <x:t>ART</x:t>
  </x:si>
  <x:si>
    <x:t>033-G654</x:t>
  </x:si>
  <x:si>
    <x:t>05-0-5</x:t>
  </x:si>
  <x:si>
    <x:t>DIVERS</x:t>
  </x:si>
  <x:si>
    <x:t>CH4</x:t>
  </x:si>
  <x:si>
    <x:t xml:space="preserve">05-0-5-1 </x:t>
  </x:si>
  <x:si>
    <x:t>Pose d'huisseries, de chassis, etc... dans cloisons</x:t>
  </x:si>
  <x:si>
    <x:t>R+0  :</x:t>
  </x:si>
  <x:si>
    <x:t xml:space="preserve">Douche </x:t>
  </x:si>
  <x:si>
    <x:t>u</x:t>
  </x:si>
  <x:si>
    <x:t>ART</x:t>
  </x:si>
  <x:si>
    <x:t>001-E143</x:t>
  </x:si>
  <x:si>
    <x:t>05-1</x:t>
  </x:si>
  <x:si>
    <x:t>PEINTURES</x:t>
  </x:si>
  <x:si>
    <x:t>CH3</x:t>
  </x:si>
  <x:si>
    <x:t xml:space="preserve">05-1-1 </x:t>
  </x:si>
  <x:si>
    <x:t>Peinture acrylique velours sur parois</x:t>
  </x:si>
  <x:si>
    <x:t>R+0  :</x:t>
  </x:si>
  <x:si>
    <x:t xml:space="preserve">Escalier </x:t>
  </x:si>
  <x:si>
    <x:t xml:space="preserve">Open space RDC </x:t>
  </x:si>
  <x:si>
    <x:t xml:space="preserve">WC </x:t>
  </x:si>
  <x:si>
    <x:t>R+1  :</x:t>
  </x:si>
  <x:si>
    <x:t xml:space="preserve">Dégagement </x:t>
  </x:si>
  <x:si>
    <x:t xml:space="preserve">Détente </x:t>
  </x:si>
  <x:si>
    <x:t xml:space="preserve">Escalier </x:t>
  </x:si>
  <x:si>
    <x:t xml:space="preserve">Open space R+1 </x:t>
  </x:si>
  <x:si>
    <x:t xml:space="preserve">WC </x:t>
  </x:si>
  <x:si>
    <x:t>R+2  :</x:t>
  </x:si>
  <x:si>
    <x:t xml:space="preserve">Dégagement </x:t>
  </x:si>
  <x:si>
    <x:t xml:space="preserve">Détente </x:t>
  </x:si>
  <x:si>
    <x:t xml:space="preserve">Escalier </x:t>
  </x:si>
  <x:si>
    <x:t xml:space="preserve">WC </x:t>
  </x:si>
  <x:si>
    <x:t>R+3  :</x:t>
  </x:si>
  <x:si>
    <x:t xml:space="preserve">Escalier </x:t>
  </x:si>
  <x:si>
    <x:t>R+4  :</x:t>
  </x:si>
  <x:si>
    <x:t xml:space="preserve">Escalier </x:t>
  </x:si>
  <x:si>
    <x:t>R+5  :</x:t>
  </x:si>
  <x:si>
    <x:t xml:space="preserve">Escalier </x:t>
  </x:si>
  <x:si>
    <x:t xml:space="preserve">Open space R+5 </x:t>
  </x:si>
  <x:si>
    <x:t xml:space="preserve">WC </x:t>
  </x:si>
  <x:si>
    <x:t>R+6  :</x:t>
  </x:si>
  <x:si>
    <x:t xml:space="preserve">Bureau </x:t>
  </x:si>
  <x:si>
    <x:t xml:space="preserve">Cuisine </x:t>
  </x:si>
  <x:si>
    <x:t xml:space="preserve">Escalier </x:t>
  </x:si>
  <x:si>
    <x:t xml:space="preserve">Open space R+6 </x:t>
  </x:si>
  <x:si>
    <x:t xml:space="preserve">WC </x:t>
  </x:si>
  <x:si>
    <x:t>R-1  :</x:t>
  </x:si>
  <x:si>
    <x:t xml:space="preserve">SAS </x:t>
  </x:si>
  <x:si>
    <x:t xml:space="preserve">Total article : </x:t>
  </x:si>
  <x:si>
    <x:t>m²</x:t>
  </x:si>
  <x:si>
    <x:t>ART</x:t>
  </x:si>
  <x:si>
    <x:t>026-C442</x:t>
  </x:si>
  <x:si>
    <x:t xml:space="preserve">05-1-2 </x:t>
  </x:si>
  <x:si>
    <x:t>Peinture acrylique mate sur plafonds</x:t>
  </x:si>
  <x:si>
    <x:t>R+0  :</x:t>
  </x:si>
  <x:si>
    <x:t xml:space="preserve">Escalier </x:t>
  </x:si>
  <x:si>
    <x:t xml:space="preserve">Joue </x:t>
  </x:si>
  <x:si>
    <x:t xml:space="preserve">Open space RDC </x:t>
  </x:si>
  <x:si>
    <x:t>R+1  :</x:t>
  </x:si>
  <x:si>
    <x:t xml:space="preserve">Dégagement </x:t>
  </x:si>
  <x:si>
    <x:t xml:space="preserve">Détente </x:t>
  </x:si>
  <x:si>
    <x:t xml:space="preserve">Escalier </x:t>
  </x:si>
  <x:si>
    <x:t xml:space="preserve">Joue </x:t>
  </x:si>
  <x:si>
    <x:t xml:space="preserve">Open space R+1 </x:t>
  </x:si>
  <x:si>
    <x:t>R+2  :</x:t>
  </x:si>
  <x:si>
    <x:t xml:space="preserve">Dégagement </x:t>
  </x:si>
  <x:si>
    <x:t xml:space="preserve">Détente </x:t>
  </x:si>
  <x:si>
    <x:t xml:space="preserve">Escalier </x:t>
  </x:si>
  <x:si>
    <x:t xml:space="preserve">Joue </x:t>
  </x:si>
  <x:si>
    <x:t xml:space="preserve">Open space R+2 </x:t>
  </x:si>
  <x:si>
    <x:t>R+3  :</x:t>
  </x:si>
  <x:si>
    <x:t xml:space="preserve">Escalier </x:t>
  </x:si>
  <x:si>
    <x:t>R+4  :</x:t>
  </x:si>
  <x:si>
    <x:t xml:space="preserve">Escalier </x:t>
  </x:si>
  <x:si>
    <x:t>R+5  :</x:t>
  </x:si>
  <x:si>
    <x:t xml:space="preserve">Escalier </x:t>
  </x:si>
  <x:si>
    <x:t>R+6  :</x:t>
  </x:si>
  <x:si>
    <x:t xml:space="preserve">Bureau </x:t>
  </x:si>
  <x:si>
    <x:t xml:space="preserve">Escalier </x:t>
  </x:si>
  <x:si>
    <x:t xml:space="preserve">Total article : </x:t>
  </x:si>
  <x:si>
    <x:t>m²</x:t>
  </x:si>
  <x:si>
    <x:t>ART</x:t>
  </x:si>
  <x:si>
    <x:t>017-A070</x:t>
  </x:si>
  <x:si>
    <x:t xml:space="preserve">05-1-3 </x:t>
  </x:si>
  <x:si>
    <x:t>Peinture sur menuiseries bois</x:t>
  </x:si>
  <x:si>
    <x:t>R+0  :</x:t>
  </x:si>
  <x:si>
    <x:t xml:space="preserve">Douche </x:t>
  </x:si>
  <x:si>
    <x:t xml:space="preserve">Local ménage </x:t>
  </x:si>
  <x:si>
    <x:t xml:space="preserve">WC </x:t>
  </x:si>
  <x:si>
    <x:t>R+1  :</x:t>
  </x:si>
  <x:si>
    <x:t xml:space="preserve">LOCAL MENAGE </x:t>
  </x:si>
  <x:si>
    <x:t xml:space="preserve">WC </x:t>
  </x:si>
  <x:si>
    <x:t>R+2  :</x:t>
  </x:si>
  <x:si>
    <x:t xml:space="preserve">WC </x:t>
  </x:si>
  <x:si>
    <x:t>R+5  :</x:t>
  </x:si>
  <x:si>
    <x:t xml:space="preserve">Cuisine </x:t>
  </x:si>
  <x:si>
    <x:t xml:space="preserve">WC </x:t>
  </x:si>
  <x:si>
    <x:t>R+6  :</x:t>
  </x:si>
  <x:si>
    <x:t xml:space="preserve">Cuisine </x:t>
  </x:si>
  <x:si>
    <x:t xml:space="preserve">WC </x:t>
  </x:si>
  <x:si>
    <x:t xml:space="preserve">Total article : </x:t>
  </x:si>
  <x:si>
    <x:t>m²</x:t>
  </x:si>
  <x:si>
    <x:t>ART</x:t>
  </x:si>
  <x:si>
    <x:t>026-B023</x:t>
  </x:si>
  <x:si>
    <x:t xml:space="preserve">05-1-4 </x:t>
  </x:si>
  <x:si>
    <x:t>Lasure sur menuiseries intérieures</x:t>
  </x:si>
  <x:si>
    <x:t>R+0  :</x:t>
  </x:si>
  <x:si>
    <x:t xml:space="preserve">Open space RDC </x:t>
  </x:si>
  <x:si>
    <x:t>R+1  :</x:t>
  </x:si>
  <x:si>
    <x:t xml:space="preserve">Archives </x:t>
  </x:si>
  <x:si>
    <x:t xml:space="preserve">Dégagement </x:t>
  </x:si>
  <x:si>
    <x:t xml:space="preserve">Détente </x:t>
  </x:si>
  <x:si>
    <x:t xml:space="preserve">Open space R+1 </x:t>
  </x:si>
  <x:si>
    <x:t>R+2  :</x:t>
  </x:si>
  <x:si>
    <x:t xml:space="preserve">Bureau </x:t>
  </x:si>
  <x:si>
    <x:t xml:space="preserve">Dégagement </x:t>
  </x:si>
  <x:si>
    <x:t xml:space="preserve">Détente </x:t>
  </x:si>
  <x:si>
    <x:t xml:space="preserve">Open space R+2 </x:t>
  </x:si>
  <x:si>
    <x:t xml:space="preserve">SAS R+2 </x:t>
  </x:si>
  <x:si>
    <x:t>R+3  :</x:t>
  </x:si>
  <x:si>
    <x:t xml:space="preserve">Open space R+3 </x:t>
  </x:si>
  <x:si>
    <x:t>R+4  :</x:t>
  </x:si>
  <x:si>
    <x:t xml:space="preserve">Open space R+4 </x:t>
  </x:si>
  <x:si>
    <x:t>R+5  :</x:t>
  </x:si>
  <x:si>
    <x:t xml:space="preserve">Bureau </x:t>
  </x:si>
  <x:si>
    <x:t xml:space="preserve">Open space R+5 </x:t>
  </x:si>
  <x:si>
    <x:t>R+6  :</x:t>
  </x:si>
  <x:si>
    <x:t xml:space="preserve">Bureau </x:t>
  </x:si>
  <x:si>
    <x:t xml:space="preserve">Cuisine </x:t>
  </x:si>
  <x:si>
    <x:t xml:space="preserve">Open space R+6 </x:t>
  </x:si>
  <x:si>
    <x:t xml:space="preserve">Total article : </x:t>
  </x:si>
  <x:si>
    <x:t>m²</x:t>
  </x:si>
  <x:si>
    <x:t>ART</x:t>
  </x:si>
  <x:si>
    <x:t>026-C991</x:t>
  </x:si>
  <x:si>
    <x:t xml:space="preserve">05-1-5 </x:t>
  </x:si>
  <x:si>
    <x:t>Peinture sur ouvrages métalliques dans cage d'escalier</x:t>
  </x:si>
  <x:si>
    <x:t>R+0  :</x:t>
  </x:si>
  <x:si>
    <x:t xml:space="preserve">Escalier </x:t>
  </x:si>
  <x:si>
    <x:t>R+1  :</x:t>
  </x:si>
  <x:si>
    <x:t xml:space="preserve">Escalier </x:t>
  </x:si>
  <x:si>
    <x:t>R+2  :</x:t>
  </x:si>
  <x:si>
    <x:t xml:space="preserve">Escalier </x:t>
  </x:si>
  <x:si>
    <x:t>R+3  :</x:t>
  </x:si>
  <x:si>
    <x:t xml:space="preserve">Escalier </x:t>
  </x:si>
  <x:si>
    <x:t>R+4  :</x:t>
  </x:si>
  <x:si>
    <x:t xml:space="preserve">Escalier </x:t>
  </x:si>
  <x:si>
    <x:t>R+5  :</x:t>
  </x:si>
  <x:si>
    <x:t xml:space="preserve">Escalier </x:t>
  </x:si>
  <x:si>
    <x:t>R+6  :</x:t>
  </x:si>
  <x:si>
    <x:t xml:space="preserve">Escalier </x:t>
  </x:si>
  <x:si>
    <x:t xml:space="preserve">Total article : </x:t>
  </x:si>
  <x:si>
    <x:t>u</x:t>
  </x:si>
  <x:si>
    <x:t>ART</x:t>
  </x:si>
  <x:si>
    <x:t>033-E162</x:t>
  </x:si>
  <x:si>
    <x:t xml:space="preserve">05-1-6 </x:t>
  </x:si>
  <x:si>
    <x:t>Peinture sur tuyauteries et écoulements</x:t>
  </x:si>
  <x:si>
    <x:t>R+2  :</x:t>
  </x:si>
  <x:si>
    <x:t xml:space="preserve">Détente </x:t>
  </x:si>
  <x:si>
    <x:t>R+5  :</x:t>
  </x:si>
  <x:si>
    <x:t xml:space="preserve">Cuisine </x:t>
  </x:si>
  <x:si>
    <x:t>R+6  :</x:t>
  </x:si>
  <x:si>
    <x:t xml:space="preserve">Cuisine </x:t>
  </x:si>
  <x:si>
    <x:t xml:space="preserve">Total article : </x:t>
  </x:si>
  <x:si>
    <x:t>m²</x:t>
  </x:si>
  <x:si>
    <x:t>ART</x:t>
  </x:si>
  <x:si>
    <x:t>026-B024</x:t>
  </x:si>
  <x:si>
    <x:t>05-2</x:t>
  </x:si>
  <x:si>
    <x:t>FAUX PLAFONDS</x:t>
  </x:si>
  <x:si>
    <x:t>CH3</x:t>
  </x:si>
  <x:si>
    <x:t xml:space="preserve">05-2-1 </x:t>
  </x:si>
  <x:si>
    <x:t>Plafonds 600 x 600 EKLA - E15</x:t>
  </x:si>
  <x:si>
    <x:t>R-1  :</x:t>
  </x:si>
  <x:si>
    <x:t xml:space="preserve">SAS </x:t>
  </x:si>
  <x:si>
    <x:t>m²</x:t>
  </x:si>
  <x:si>
    <x:t>ART</x:t>
  </x:si>
  <x:si>
    <x:t>026-R209</x:t>
  </x:si>
  <x:si>
    <x:t xml:space="preserve">05-2-2 </x:t>
  </x:si>
  <x:si>
    <x:t>Plafonds 600 x 600 COLOR-ALL - E15</x:t>
  </x:si>
  <x:si>
    <x:t>R+1  :</x:t>
  </x:si>
  <x:si>
    <x:t xml:space="preserve">Détente </x:t>
  </x:si>
  <x:si>
    <x:t>R+2  :</x:t>
  </x:si>
  <x:si>
    <x:t xml:space="preserve">Détente </x:t>
  </x:si>
  <x:si>
    <x:t xml:space="preserve">Total article : </x:t>
  </x:si>
  <x:si>
    <x:t>m²</x:t>
  </x:si>
  <x:si>
    <x:t>ART</x:t>
  </x:si>
  <x:si>
    <x:t>033-E410</x:t>
  </x:si>
  <x:si>
    <x:t xml:space="preserve">05-2-3 </x:t>
  </x:si>
  <x:si>
    <x:t>Plafonds 600 x 600 MEDICARE - E15</x:t>
  </x:si>
  <x:si>
    <x:t>R+0  :</x:t>
  </x:si>
  <x:si>
    <x:t xml:space="preserve">Douche </x:t>
  </x:si>
  <x:si>
    <x:t xml:space="preserve">Local ménage </x:t>
  </x:si>
  <x:si>
    <x:t xml:space="preserve">WC </x:t>
  </x:si>
  <x:si>
    <x:t>R+1  :</x:t>
  </x:si>
  <x:si>
    <x:t xml:space="preserve">Dégagement </x:t>
  </x:si>
  <x:si>
    <x:t xml:space="preserve">WC </x:t>
  </x:si>
  <x:si>
    <x:t>R+2  :</x:t>
  </x:si>
  <x:si>
    <x:t xml:space="preserve">WC </x:t>
  </x:si>
  <x:si>
    <x:t>R+5  :</x:t>
  </x:si>
  <x:si>
    <x:t xml:space="preserve">Cuisine </x:t>
  </x:si>
  <x:si>
    <x:t xml:space="preserve">WC </x:t>
  </x:si>
  <x:si>
    <x:t>R+6  :</x:t>
  </x:si>
  <x:si>
    <x:t xml:space="preserve">Bureau </x:t>
  </x:si>
  <x:si>
    <x:t xml:space="preserve">Cuisine </x:t>
  </x:si>
  <x:si>
    <x:t xml:space="preserve">WC </x:t>
  </x:si>
  <x:si>
    <x:t xml:space="preserve">Total article : </x:t>
  </x:si>
  <x:si>
    <x:t>m²</x:t>
  </x:si>
  <x:si>
    <x:t>ART</x:t>
  </x:si>
  <x:si>
    <x:t>033-D274</x:t>
  </x:si>
  <x:si>
    <x:t>05-3</x:t>
  </x:si>
  <x:si>
    <x:t>TRAITEMENT ACOUSTIQUE</x:t>
  </x:si>
  <x:si>
    <x:t>CH3</x:t>
  </x:si>
  <x:si>
    <x:t xml:space="preserve">05-3-1 </x:t>
  </x:si>
  <x:si>
    <x:t>Panneau acoustique mural - Dim 1200 mm x 300 mm ht</x:t>
  </x:si>
  <x:si>
    <x:t>R+0  :</x:t>
  </x:si>
  <x:si>
    <x:t xml:space="preserve">Open space RDC </x:t>
  </x:si>
  <x:si>
    <x:t>R+1  :</x:t>
  </x:si>
  <x:si>
    <x:t xml:space="preserve">Open space R+1 </x:t>
  </x:si>
  <x:si>
    <x:t>R+2  :</x:t>
  </x:si>
  <x:si>
    <x:t xml:space="preserve">Dégagement </x:t>
  </x:si>
  <x:si>
    <x:t>R+3  :</x:t>
  </x:si>
  <x:si>
    <x:t xml:space="preserve">Open space R+3 </x:t>
  </x:si>
  <x:si>
    <x:t>R+4  :</x:t>
  </x:si>
  <x:si>
    <x:t xml:space="preserve">Open space R+4 </x:t>
  </x:si>
  <x:si>
    <x:t xml:space="preserve">Total article : </x:t>
  </x:si>
  <x:si>
    <x:t>u</x:t>
  </x:si>
  <x:si>
    <x:t>ART</x:t>
  </x:si>
  <x:si>
    <x:t>033-J569</x:t>
  </x:si>
  <x:si>
    <x:t xml:space="preserve">05-3-2 </x:t>
  </x:si>
  <x:si>
    <x:t>Remplacement de toile de box par panneaux acoustiques suspendus</x:t>
  </x:si>
  <x:si>
    <x:t>R+0  :</x:t>
  </x:si>
  <x:si>
    <x:t xml:space="preserve">Open space RDC </x:t>
  </x:si>
  <x:si>
    <x:t>m²</x:t>
  </x:si>
  <x:si>
    <x:t>ART</x:t>
  </x:si>
  <x:si>
    <x:t>033-J570</x:t>
  </x:si>
  <x:si>
    <x:t>Montant HT du Lot N°05 PLATRERIE - PEINTURE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</x:si>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</x:sst>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 ##0;-#,##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u/>
      <x:sz val="12"/>
      <x:color rgb="FF000000"/>
      <x:name val="Arial"/>
      <x:family val="1"/>
    </x:font>
    <x:font>
      <x:b/>
      <x:u/>
      <x:sz val="11"/>
      <x:color rgb="FF00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Arial"/>
      <x:family val="1"/>
    </x:font>
    <x:font>
      <x:b/>
      <x:sz val="10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8"/>
      <x:color rgb="FF800000"/>
      <x:name val="Arial"/>
      <x:family val="1"/>
    </x:font>
    <x:font>
      <x:sz val="8"/>
      <x:color rgb="FF000000"/>
      <x:name val="Arial"/>
      <x:family val="1"/>
    </x:font>
    <x:font>
      <x:sz val="8"/>
      <x:color rgb="FF8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/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50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9" xfId="0" applyNumberFormat="0" applyFont="1" applyFill="0" applyBorder="1" applyProtection="1">
      <x:alignment horizontal="center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1" fillId="2" borderId="10" xfId="1" applyNumberFormat="0" applyFont="1" applyFill="0" applyBorder="1" applyProtection="1">
      <x:alignment horizontal="left" vertical="top" wrapText="1"/>
      <x:protection locked="1"/>
    </x:xf>
    <x:xf numFmtId="0" fontId="4" fillId="0" borderId="9" xfId="10" applyNumberFormat="0" applyFont="1" applyFill="0" applyBorder="1" applyProtection="1">
      <x:alignment horizontal="left" vertical="top" wrapText="1"/>
      <x:protection locked="1"/>
    </x:xf>
    <x:xf numFmtId="0" fontId="4" fillId="0" borderId="0" xfId="10" applyNumberFormat="0" applyFont="1" applyProtection="1">
      <x:alignment horizontal="left" vertical="top" wrapText="1"/>
      <x:protection locked="1"/>
    </x:xf>
    <x:xf numFmtId="0" fontId="4" fillId="0" borderId="11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5" fillId="0" borderId="9" xfId="14" applyNumberFormat="0" applyFont="1" applyFill="0" applyBorder="1" applyProtection="1">
      <x:alignment horizontal="left" vertical="top" wrapText="1"/>
      <x:protection locked="1"/>
    </x:xf>
    <x:xf numFmtId="0" fontId="5" fillId="0" borderId="0" xfId="14" applyNumberFormat="0" applyFont="1" applyProtection="1">
      <x:alignment horizontal="left" vertical="top" wrapText="1"/>
      <x:protection locked="1"/>
    </x:xf>
    <x:xf numFmtId="0" fontId="5" fillId="0" borderId="11" xfId="14" applyNumberFormat="0" applyFont="1" applyFill="0" applyBorder="1" applyProtection="1">
      <x:alignment horizontal="left" vertical="top" wrapText="1"/>
      <x:protection locked="1"/>
    </x:xf>
    <x:xf numFmtId="0" fontId="1" fillId="0" borderId="10" xfId="1" applyNumberFormat="0" applyFont="1" applyFill="0" applyBorder="1" applyProtection="1">
      <x:alignment horizontal="left" vertical="top" wrapText="1" indent="0"/>
      <x:protection locked="1"/>
    </x:xf>
    <x:xf numFmtId="0" fontId="2" fillId="0" borderId="9" xfId="26" applyNumberFormat="0" applyFont="1" applyFill="0" applyBorder="1" applyProtection="1">
      <x:alignment horizontal="left" vertical="top" wrapText="1"/>
      <x:protection locked="1"/>
    </x:xf>
    <x:xf numFmtId="0" fontId="2" fillId="0" borderId="0" xfId="26" applyNumberFormat="0" applyFont="1" applyProtection="1">
      <x:alignment horizontal="left" vertical="top" wrapText="1"/>
      <x:protection locked="1"/>
    </x:xf>
    <x:xf numFmtId="0" fontId="2" fillId="0" borderId="11" xfId="26" applyNumberFormat="0" applyFont="1" applyFill="0" applyBorder="1" applyProtection="1">
      <x:alignment horizontal="left" vertical="top" wrapText="1"/>
      <x:protection locked="1"/>
    </x:xf>
    <x:xf numFmtId="0" fontId="19" fillId="0" borderId="10" xfId="0" applyNumberFormat="0" applyFont="1" applyFill="0" applyBorder="1" applyProtection="1">
      <x:alignment horizontal="left" vertical="top" wrapText="1"/>
      <x:protection locked="1"/>
    </x:xf>
    <x:xf numFmtId="0" fontId="16" fillId="0" borderId="9" xfId="43" applyNumberFormat="0" applyFont="1" applyFill="0" applyBorder="1" applyProtection="1">
      <x:alignment horizontal="left" vertical="top" wrapText="1" indent="2"/>
      <x:protection locked="1"/>
    </x:xf>
    <x:xf numFmtId="2" fontId="16" fillId="0" borderId="11" xfId="43" applyNumberFormat="1" applyFont="1" applyFill="0" applyBorder="1" applyProtection="1">
      <x:alignment horizontal="right" vertical="top" wrapText="1" indent="0"/>
      <x:protection locked="1"/>
    </x:xf>
    <x:xf numFmtId="0" fontId="16" fillId="0" borderId="0" xfId="43" applyNumberFormat="0" applyFont="1" applyFill="0" applyBorder="1" applyProtection="1">
      <x:alignment horizontal="right" vertical="top" wrapText="1" indent="2"/>
      <x:protection locked="1"/>
    </x:xf>
    <x:xf numFmtId="2" fontId="15" fillId="0" borderId="11" xfId="43" applyNumberFormat="1" applyFont="1" applyFill="0" applyBorder="1" applyProtection="1">
      <x:alignment horizontal="right" vertical="top" wrapText="1" indent="0"/>
      <x:protection locked="1"/>
    </x:xf>
    <x:xf numFmtId="0" fontId="0" fillId="0" borderId="7" xfId="0" applyNumberFormat="0" applyFont="1" applyFill="0" applyBorder="1" applyProtection="0">
      <x:alignment horizontal="center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2" fontId="0" fillId="0" borderId="8" xfId="0" applyNumberFormat="0" applyFont="1" applyFill="0" applyBorder="1" applyProtection="0">
      <x:alignment horizontal="center" vertical="top" wrapText="1"/>
      <x:protection locked="0"/>
    </x:xf>
    <x:xf numFmtId="0" fontId="0" fillId="0" borderId="11" xfId="0" applyNumberFormat="0" applyFont="1" applyFill="0" applyBorder="1" applyProtection="1">
      <x:alignment horizontal="left" vertical="top" wrapText="1"/>
      <x:protection locked="1"/>
    </x:xf>
    <x:xf numFmtId="0" fontId="16" fillId="0" borderId="0" xfId="43" applyNumberFormat="0" applyFont="1" applyFill="0" applyBorder="1" applyProtection="1">
      <x:alignment horizontal="left" vertical="top" wrapText="1" indent="0"/>
      <x:protection locked="1"/>
    </x:xf>
    <x:xf numFmtId="3" fontId="16" fillId="0" borderId="11" xfId="43" applyNumberFormat="1" applyFont="1" applyFill="0" applyBorder="1" applyProtection="1">
      <x:alignment horizontal="right" vertical="top" wrapText="1" indent="0"/>
      <x:protection locked="1"/>
    </x:xf>
    <x:xf numFmtId="3" fontId="15" fillId="0" borderId="11" xfId="43" applyNumberFormat="1" applyFont="1" applyFill="0" applyBorder="1" applyProtection="1">
      <x:alignment horizontal="right" vertical="top" wrapText="1" indent="0"/>
      <x:protection locked="1"/>
    </x:xf>
    <x:xf numFmtId="3" fontId="0" fillId="0" borderId="7" xfId="0" applyNumberFormat="0" applyFont="1" applyFill="0" applyBorder="1" applyProtection="0">
      <x:alignment horizontal="center" vertical="top" wrapText="1"/>
      <x:protection locked="0"/>
    </x:xf>
    <x:xf numFmtId="0" fontId="7" fillId="0" borderId="9" xfId="18" applyNumberFormat="0" applyFont="1" applyFill="0" applyBorder="1" applyProtection="1">
      <x:alignment horizontal="left" vertical="top" wrapText="1"/>
      <x:protection locked="1"/>
    </x:xf>
    <x:xf numFmtId="0" fontId="7" fillId="0" borderId="0" xfId="18" applyNumberFormat="0" applyFont="1" applyProtection="1">
      <x:alignment horizontal="left" vertical="top" wrapText="1"/>
      <x:protection locked="1"/>
    </x:xf>
    <x:xf numFmtId="0" fontId="7" fillId="0" borderId="11" xfId="18" applyNumberFormat="0" applyFont="1" applyFill="0" applyBorder="1" applyProtection="1">
      <x:alignment horizontal="left" vertical="top" wrapText="1"/>
      <x:protection locked="1"/>
    </x:xf>
    <x:xf numFmtId="0" fontId="19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18" fillId="0" borderId="0" xfId="0" applyNumberFormat="0" applyFont="1" applyFill="0" applyBorder="1" applyProtection="1">
      <x:alignment horizontal="left" vertical="top" wrapText="1"/>
      <x:protection locked="1"/>
    </x:xf>
    <x:xf numFmtId="2" fontId="18" fillId="0" borderId="0" xfId="0" applyNumberFormat="0" applyFont="1" applyFill="0" applyBorder="1" applyProtection="1">
      <x:alignment horizontal="center" vertical="top" wrapText="1"/>
      <x:protection locked="1"/>
    </x:xf>
    <x:xf numFmtId="3" fontId="20" fillId="2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21" Type="http://schemas.openxmlformats.org/officeDocument/2006/relationships/theme" Target="/xl/theme/theme1.xml"/><Relationship Id="rId231" Type="http://schemas.openxmlformats.org/officeDocument/2006/relationships/calcChain" Target="/xl/calcChain.xml"/><Relationship Id="rId243" Type="http://schemas.openxmlformats.org/officeDocument/2006/relationships/customXml" Target="../customXml/item2.xml"/><Relationship Id="rId111" Type="http://schemas.openxmlformats.org/officeDocument/2006/relationships/styles" Target="/xl/styles.xml"/><Relationship Id="rId242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241" Type="http://schemas.openxmlformats.org/officeDocument/2006/relationships/sharedStrings" Target="/xl/sharedStrings.xml"/><Relationship Id="rId24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79043</xdr:rowOff>
    </xdr:from>
    <xdr:to>
      <xdr:col>7</xdr:col>
      <xdr:colOff>612000</xdr:colOff>
      <xdr:row>0</xdr:row>
      <xdr:rowOff>916904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9043" y="79043"/>
          <a:ext cx="6355096" cy="837861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3</xdr:col>
      <xdr:colOff>504000</xdr:colOff>
      <xdr:row>0</xdr:row>
      <xdr:rowOff>110661</xdr:rowOff>
    </xdr:from>
    <xdr:to>
      <xdr:col>7</xdr:col>
      <xdr:colOff>540000</xdr:colOff>
      <xdr:row>0</xdr:row>
      <xdr:rowOff>885287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7322" y="110661"/>
          <a:ext cx="2497774" cy="774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Décomposition du Prix Global et Forfaitaire </a:t>
          </a:r>
        </a:p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Lot N°05 PLATRERIE - PEINTURE</a:t>
          </a:r>
        </a:p>
        <a:p>
          <a:pPr algn="r"/>
          <a:endParaRPr sz="10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94852</xdr:rowOff>
    </xdr:from>
    <xdr:to>
      <xdr:col>3</xdr:col>
      <xdr:colOff>468000</xdr:colOff>
      <xdr:row>0</xdr:row>
      <xdr:rowOff>901096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4852" y="94852"/>
          <a:ext cx="3746661" cy="8062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MAITRE D'OUVRAGE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CCI Annecy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OPERATION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REHABILITATION DU SIEGE DE LA CCI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LIEU DE L'OPERATION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74000 - ANNECY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243"/>
  <x:sheetViews>
    <x:sheetView showGridLines="0" tabSelected="1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6.456692913385822" customHeight="1">
      <x:c r="A1" s="1"/>
      <x:c r="B1" s="2"/>
      <x:c r="C1" s="2"/>
      <x:c r="D1" s="2"/>
      <x:c r="E1" s="2"/>
      <x:c r="F1" s="2"/>
      <x:c r="G1" s="2"/>
      <x:c r="H1" s="3"/>
      <x:c r="I1" s="0"/>
    </x:row>
    <x:row r="2" spans="1:9" ht="15">
      <x:c r="A2" s="1"/>
      <x:c r="B2" s="4"/>
      <x:c r="C2" s="2"/>
      <x:c r="D2" s="3"/>
      <x:c r="E2" s="5" t="s">
        <x:v>0</x:v>
      </x:c>
      <x:c r="F2" s="5" t="s">
        <x:v>1</x:v>
      </x:c>
      <x:c r="G2" s="5" t="s">
        <x:v>2</x:v>
      </x:c>
      <x:c r="H2" s="5" t="s">
        <x:v>3</x:v>
      </x:c>
      <x:c r="I2" s="0"/>
    </x:row>
    <x:row r="3" spans="1:9" ht="15">
      <x:c r="A3" s="6"/>
      <x:c r="B3" s="7"/>
      <x:c r="C3" s="8"/>
      <x:c r="D3" s="9"/>
      <x:c r="E3" s="10"/>
      <x:c r="F3" s="10"/>
      <x:c r="G3" s="10"/>
      <x:c r="H3" s="11"/>
      <x:c r="I3" s="0"/>
    </x:row>
    <x:row r="4" spans="1:11" ht="15" customHeight="1">
      <x:c r="A4" s="12" t="s">
        <x:v>4</x:v>
      </x:c>
      <x:c r="B4" s="13" t="s">
        <x:v>5</x:v>
      </x:c>
      <x:c r="C4" s="14"/>
      <x:c r="D4" s="15"/>
      <x:c r="E4" s="16"/>
      <x:c r="F4" s="16"/>
      <x:c r="G4" s="16"/>
      <x:c r="H4" s="17"/>
      <x:c r="I4" s="0"/>
      <x:c r="ZY4" s="0" t="s">
        <x:v>6</x:v>
      </x:c>
      <x:c r="ZZ4" s="18"/>
    </x:row>
    <x:row r="5" spans="1:11" ht="15" customHeight="1">
      <x:c r="A5" s="12" t="s">
        <x:v>7</x:v>
      </x:c>
      <x:c r="B5" s="19" t="s">
        <x:v>8</x:v>
      </x:c>
      <x:c r="C5" s="20"/>
      <x:c r="D5" s="21"/>
      <x:c r="E5" s="16"/>
      <x:c r="F5" s="16"/>
      <x:c r="G5" s="16"/>
      <x:c r="H5" s="17"/>
      <x:c r="I5" s="0"/>
      <x:c r="ZY5" s="0" t="s">
        <x:v>9</x:v>
      </x:c>
      <x:c r="ZZ5" s="18"/>
    </x:row>
    <x:row r="6" spans="1:9" ht="25.551999999997882" customHeight="1">
      <x:c r="A6" s="22" t="s">
        <x:v>10</x:v>
      </x:c>
      <x:c r="B6" s="23" t="s">
        <x:v>11</x:v>
      </x:c>
      <x:c r="C6" s="24"/>
      <x:c r="D6" s="25"/>
      <x:c r="E6" s="16"/>
      <x:c r="F6" s="16"/>
      <x:c r="G6" s="16"/>
      <x:c r="H6" s="17"/>
      <x:c r="I6" s="0"/>
    </x:row>
    <x:row r="7" spans="1:8" ht="15">
      <x:c r="A7" s="26"/>
      <x:c r="B7" s="27" t="s">
        <x:v>12</x:v>
      </x:c>
      <x:c r="D7" s="28">
        <x:v>10</x:v>
      </x:c>
      <x:c r="E7" s="16"/>
      <x:c r="F7" s="16"/>
      <x:c r="G7" s="16"/>
      <x:c r="H7" s="17"/>
      <x:c r="I7" s="0"/>
    </x:row>
    <x:row r="8" spans="1:8" ht="15">
      <x:c r="A8" s="26"/>
      <x:c r="B8" s="27" t="s">
        <x:v>13</x:v>
      </x:c>
      <x:c r="D8" s="28">
        <x:v>12</x:v>
      </x:c>
      <x:c r="E8" s="16"/>
      <x:c r="F8" s="16"/>
      <x:c r="G8" s="16"/>
      <x:c r="H8" s="17"/>
      <x:c r="I8" s="0"/>
    </x:row>
    <x:row r="9" spans="1:8" ht="15">
      <x:c r="A9" s="26"/>
      <x:c r="B9" s="27" t="s">
        <x:v>14</x:v>
      </x:c>
      <x:c r="D9" s="28">
        <x:v>11.1</x:v>
      </x:c>
      <x:c r="E9" s="16"/>
      <x:c r="F9" s="16"/>
      <x:c r="G9" s="16"/>
      <x:c r="H9" s="17"/>
      <x:c r="I9" s="0"/>
    </x:row>
    <x:row r="10" spans="1:11" ht="15">
      <x:c r="A10" s="26"/>
      <x:c r="B10" s="0"/>
      <x:c r="C10" s="29" t="s">
        <x:v>15</x:v>
      </x:c>
      <x:c r="D10" s="30">
        <x:v>33.1</x:v>
      </x:c>
      <x:c r="E10" s="31" t="s">
        <x:v>16</x:v>
      </x:c>
      <x:c r="F10" s="32">
        <x:v>33.1</x:v>
      </x:c>
      <x:c r="G10" s="32"/>
      <x:c r="H10" s="33">
        <x:f ca="1">ROUND(F10*G10,2)</x:f>
      </x:c>
      <x:c r="I10" s="0"/>
      <x:c r="ZY10" s="0" t="s">
        <x:v>17</x:v>
      </x:c>
      <x:c r="ZZ10" s="18" t="s">
        <x:v>18</x:v>
      </x:c>
    </x:row>
    <x:row r="11" spans="1:9" ht="25.551999999997882" customHeight="1">
      <x:c r="A11" s="22" t="s">
        <x:v>19</x:v>
      </x:c>
      <x:c r="B11" s="23" t="s">
        <x:v>20</x:v>
      </x:c>
      <x:c r="C11" s="24"/>
      <x:c r="D11" s="25"/>
      <x:c r="E11" s="16"/>
      <x:c r="F11" s="16"/>
      <x:c r="G11" s="16"/>
      <x:c r="H11" s="17"/>
      <x:c r="I11" s="0"/>
    </x:row>
    <x:row r="12" spans="1:8" ht="15">
      <x:c r="A12" s="26"/>
      <x:c r="B12" s="27" t="s">
        <x:v>21</x:v>
      </x:c>
      <x:c r="D12" s="34"/>
      <x:c r="E12" s="16"/>
      <x:c r="F12" s="16"/>
      <x:c r="G12" s="16"/>
      <x:c r="H12" s="17"/>
      <x:c r="I12" s="0"/>
    </x:row>
    <x:row r="13" spans="1:9" ht="15">
      <x:c r="A13" s="26"/>
      <x:c r="B13" s="27"/>
      <x:c r="C13" s="35" t="s">
        <x:v>22</x:v>
      </x:c>
      <x:c r="D13" s="28">
        <x:v>2.22</x:v>
      </x:c>
      <x:c r="E13" s="16"/>
      <x:c r="F13" s="16"/>
      <x:c r="G13" s="16"/>
      <x:c r="H13" s="17"/>
      <x:c r="I13" s="0"/>
    </x:row>
    <x:row r="14" spans="1:9" ht="15">
      <x:c r="A14" s="26"/>
      <x:c r="B14" s="0"/>
      <x:c r="C14" s="35" t="s">
        <x:v>23</x:v>
      </x:c>
      <x:c r="D14" s="28">
        <x:v>15.28</x:v>
      </x:c>
      <x:c r="E14" s="16"/>
      <x:c r="F14" s="16"/>
      <x:c r="G14" s="16"/>
      <x:c r="H14" s="17"/>
      <x:c r="I14" s="0"/>
    </x:row>
    <x:row r="15" spans="1:8" ht="15">
      <x:c r="A15" s="26"/>
      <x:c r="B15" s="27" t="s">
        <x:v>24</x:v>
      </x:c>
      <x:c r="D15" s="34"/>
      <x:c r="E15" s="16"/>
      <x:c r="F15" s="16"/>
      <x:c r="G15" s="16"/>
      <x:c r="H15" s="17"/>
      <x:c r="I15" s="0"/>
    </x:row>
    <x:row r="16" spans="1:9" ht="15">
      <x:c r="A16" s="26"/>
      <x:c r="B16" s="27"/>
      <x:c r="C16" s="35" t="s">
        <x:v>25</x:v>
      </x:c>
      <x:c r="D16" s="28">
        <x:v>9.3</x:v>
      </x:c>
      <x:c r="E16" s="16"/>
      <x:c r="F16" s="16"/>
      <x:c r="G16" s="16"/>
      <x:c r="H16" s="17"/>
      <x:c r="I16" s="0"/>
    </x:row>
    <x:row r="17" spans="1:9" ht="15">
      <x:c r="A17" s="26"/>
      <x:c r="B17" s="0"/>
      <x:c r="C17" s="35" t="s">
        <x:v>26</x:v>
      </x:c>
      <x:c r="D17" s="28">
        <x:v>15</x:v>
      </x:c>
      <x:c r="E17" s="16"/>
      <x:c r="F17" s="16"/>
      <x:c r="G17" s="16"/>
      <x:c r="H17" s="17"/>
      <x:c r="I17" s="0"/>
    </x:row>
    <x:row r="18" spans="1:9" ht="15">
      <x:c r="A18" s="26"/>
      <x:c r="B18" s="0"/>
      <x:c r="C18" s="35" t="s">
        <x:v>27</x:v>
      </x:c>
      <x:c r="D18" s="28">
        <x:v>17.86</x:v>
      </x:c>
      <x:c r="E18" s="16"/>
      <x:c r="F18" s="16"/>
      <x:c r="G18" s="16"/>
      <x:c r="H18" s="17"/>
      <x:c r="I18" s="0"/>
    </x:row>
    <x:row r="19" spans="1:8" ht="15">
      <x:c r="A19" s="26"/>
      <x:c r="B19" s="27" t="s">
        <x:v>28</x:v>
      </x:c>
      <x:c r="D19" s="34"/>
      <x:c r="E19" s="16"/>
      <x:c r="F19" s="16"/>
      <x:c r="G19" s="16"/>
      <x:c r="H19" s="17"/>
      <x:c r="I19" s="0"/>
    </x:row>
    <x:row r="20" spans="1:9" ht="15">
      <x:c r="A20" s="26"/>
      <x:c r="B20" s="27"/>
      <x:c r="C20" s="35" t="s">
        <x:v>29</x:v>
      </x:c>
      <x:c r="D20" s="28">
        <x:v>15.02</x:v>
      </x:c>
      <x:c r="E20" s="16"/>
      <x:c r="F20" s="16"/>
      <x:c r="G20" s="16"/>
      <x:c r="H20" s="17"/>
      <x:c r="I20" s="0"/>
    </x:row>
    <x:row r="21" spans="1:9" ht="15">
      <x:c r="A21" s="26"/>
      <x:c r="B21" s="0"/>
      <x:c r="C21" s="35" t="s">
        <x:v>30</x:v>
      </x:c>
      <x:c r="D21" s="28">
        <x:v>21.27</x:v>
      </x:c>
      <x:c r="E21" s="16"/>
      <x:c r="F21" s="16"/>
      <x:c r="G21" s="16"/>
      <x:c r="H21" s="17"/>
      <x:c r="I21" s="0"/>
    </x:row>
    <x:row r="22" spans="1:8" ht="15">
      <x:c r="A22" s="26"/>
      <x:c r="B22" s="27" t="s">
        <x:v>31</x:v>
      </x:c>
      <x:c r="D22" s="34"/>
      <x:c r="E22" s="16"/>
      <x:c r="F22" s="16"/>
      <x:c r="G22" s="16"/>
      <x:c r="H22" s="17"/>
      <x:c r="I22" s="0"/>
    </x:row>
    <x:row r="23" spans="1:9" ht="15">
      <x:c r="A23" s="26"/>
      <x:c r="B23" s="27"/>
      <x:c r="C23" s="35" t="s">
        <x:v>32</x:v>
      </x:c>
      <x:c r="D23" s="28">
        <x:v>8.58</x:v>
      </x:c>
      <x:c r="E23" s="16"/>
      <x:c r="F23" s="16"/>
      <x:c r="G23" s="16"/>
      <x:c r="H23" s="17"/>
      <x:c r="I23" s="0"/>
    </x:row>
    <x:row r="24" spans="1:9" ht="15">
      <x:c r="A24" s="26"/>
      <x:c r="B24" s="0"/>
      <x:c r="C24" s="35" t="s">
        <x:v>33</x:v>
      </x:c>
      <x:c r="D24" s="28">
        <x:v>16.49</x:v>
      </x:c>
      <x:c r="E24" s="16"/>
      <x:c r="F24" s="16"/>
      <x:c r="G24" s="16"/>
      <x:c r="H24" s="17"/>
      <x:c r="I24" s="0"/>
    </x:row>
    <x:row r="25" spans="1:8" ht="15">
      <x:c r="A25" s="26"/>
      <x:c r="B25" s="27" t="s">
        <x:v>34</x:v>
      </x:c>
      <x:c r="D25" s="34"/>
      <x:c r="E25" s="16"/>
      <x:c r="F25" s="16"/>
      <x:c r="G25" s="16"/>
      <x:c r="H25" s="17"/>
      <x:c r="I25" s="0"/>
    </x:row>
    <x:row r="26" spans="1:9" ht="15">
      <x:c r="A26" s="26"/>
      <x:c r="B26" s="27"/>
      <x:c r="C26" s="35" t="s">
        <x:v>35</x:v>
      </x:c>
      <x:c r="D26" s="28">
        <x:v>12.97</x:v>
      </x:c>
      <x:c r="E26" s="16"/>
      <x:c r="F26" s="16"/>
      <x:c r="G26" s="16"/>
      <x:c r="H26" s="17"/>
      <x:c r="I26" s="0"/>
    </x:row>
    <x:row r="27" spans="1:9" ht="15">
      <x:c r="A27" s="26"/>
      <x:c r="B27" s="0"/>
      <x:c r="C27" s="35" t="s">
        <x:v>36</x:v>
      </x:c>
      <x:c r="D27" s="28">
        <x:v>6.18</x:v>
      </x:c>
      <x:c r="E27" s="16"/>
      <x:c r="F27" s="16"/>
      <x:c r="G27" s="16"/>
      <x:c r="H27" s="17"/>
      <x:c r="I27" s="0"/>
    </x:row>
    <x:row r="28" spans="1:9" ht="15">
      <x:c r="A28" s="26"/>
      <x:c r="B28" s="0"/>
      <x:c r="C28" s="35" t="s">
        <x:v>37</x:v>
      </x:c>
      <x:c r="D28" s="28">
        <x:v>9.87</x:v>
      </x:c>
      <x:c r="E28" s="16"/>
      <x:c r="F28" s="16"/>
      <x:c r="G28" s="16"/>
      <x:c r="H28" s="17"/>
      <x:c r="I28" s="0"/>
    </x:row>
    <x:row r="29" spans="1:11" ht="15">
      <x:c r="A29" s="26"/>
      <x:c r="B29" s="0"/>
      <x:c r="C29" s="29" t="s">
        <x:v>38</x:v>
      </x:c>
      <x:c r="D29" s="30">
        <x:v>150.04</x:v>
      </x:c>
      <x:c r="E29" s="31" t="s">
        <x:v>39</x:v>
      </x:c>
      <x:c r="F29" s="32">
        <x:v>150.04</x:v>
      </x:c>
      <x:c r="G29" s="32"/>
      <x:c r="H29" s="33">
        <x:f ca="1">ROUND(F29*G29,2)</x:f>
      </x:c>
      <x:c r="I29" s="0"/>
      <x:c r="ZY29" s="0" t="s">
        <x:v>40</x:v>
      </x:c>
      <x:c r="ZZ29" s="18" t="s">
        <x:v>41</x:v>
      </x:c>
    </x:row>
    <x:row r="30" spans="1:9" ht="15" customHeight="1">
      <x:c r="A30" s="22" t="s">
        <x:v>42</x:v>
      </x:c>
      <x:c r="B30" s="23" t="s">
        <x:v>43</x:v>
      </x:c>
      <x:c r="C30" s="24"/>
      <x:c r="D30" s="25"/>
      <x:c r="E30" s="16"/>
      <x:c r="F30" s="16"/>
      <x:c r="G30" s="16"/>
      <x:c r="H30" s="17"/>
      <x:c r="I30" s="0"/>
    </x:row>
    <x:row r="31" spans="1:8" ht="15">
      <x:c r="A31" s="26"/>
      <x:c r="B31" s="27" t="s">
        <x:v>44</x:v>
      </x:c>
      <x:c r="D31" s="34"/>
      <x:c r="E31" s="16"/>
      <x:c r="F31" s="16"/>
      <x:c r="G31" s="16"/>
      <x:c r="H31" s="17"/>
      <x:c r="I31" s="0"/>
    </x:row>
    <x:row r="32" spans="1:9" ht="15">
      <x:c r="A32" s="26"/>
      <x:c r="B32" s="27"/>
      <x:c r="C32" s="35" t="s">
        <x:v>45</x:v>
      </x:c>
      <x:c r="D32" s="28">
        <x:v>19.42</x:v>
      </x:c>
      <x:c r="E32" s="16"/>
      <x:c r="F32" s="16"/>
      <x:c r="G32" s="16"/>
      <x:c r="H32" s="17"/>
      <x:c r="I32" s="0"/>
    </x:row>
    <x:row r="33" spans="1:8" ht="15">
      <x:c r="A33" s="26"/>
      <x:c r="B33" s="27" t="s">
        <x:v>46</x:v>
      </x:c>
      <x:c r="D33" s="34"/>
      <x:c r="E33" s="16"/>
      <x:c r="F33" s="16"/>
      <x:c r="G33" s="16"/>
      <x:c r="H33" s="17"/>
      <x:c r="I33" s="0"/>
    </x:row>
    <x:row r="34" spans="1:9" ht="15">
      <x:c r="A34" s="26"/>
      <x:c r="B34" s="27"/>
      <x:c r="C34" s="35" t="s">
        <x:v>47</x:v>
      </x:c>
      <x:c r="D34" s="28">
        <x:v>17.28</x:v>
      </x:c>
      <x:c r="E34" s="16"/>
      <x:c r="F34" s="16"/>
      <x:c r="G34" s="16"/>
      <x:c r="H34" s="17"/>
      <x:c r="I34" s="0"/>
    </x:row>
    <x:row r="35" spans="1:8" ht="15">
      <x:c r="A35" s="26"/>
      <x:c r="B35" s="27" t="s">
        <x:v>48</x:v>
      </x:c>
      <x:c r="D35" s="34"/>
      <x:c r="E35" s="16"/>
      <x:c r="F35" s="16"/>
      <x:c r="G35" s="16"/>
      <x:c r="H35" s="17"/>
      <x:c r="I35" s="0"/>
    </x:row>
    <x:row r="36" spans="1:9" ht="15">
      <x:c r="A36" s="26"/>
      <x:c r="B36" s="27"/>
      <x:c r="C36" s="35" t="s">
        <x:v>49</x:v>
      </x:c>
      <x:c r="D36" s="28">
        <x:v>7.43</x:v>
      </x:c>
      <x:c r="E36" s="16"/>
      <x:c r="F36" s="16"/>
      <x:c r="G36" s="16"/>
      <x:c r="H36" s="17"/>
      <x:c r="I36" s="0"/>
    </x:row>
    <x:row r="37" spans="1:9" ht="15">
      <x:c r="A37" s="26"/>
      <x:c r="B37" s="0"/>
      <x:c r="C37" s="35" t="s">
        <x:v>50</x:v>
      </x:c>
      <x:c r="D37" s="28">
        <x:v>7.91</x:v>
      </x:c>
      <x:c r="E37" s="16"/>
      <x:c r="F37" s="16"/>
      <x:c r="G37" s="16"/>
      <x:c r="H37" s="17"/>
      <x:c r="I37" s="0"/>
    </x:row>
    <x:row r="38" spans="1:11" ht="15">
      <x:c r="A38" s="26"/>
      <x:c r="B38" s="0"/>
      <x:c r="C38" s="29" t="s">
        <x:v>51</x:v>
      </x:c>
      <x:c r="D38" s="30">
        <x:v>52.04</x:v>
      </x:c>
      <x:c r="E38" s="31" t="s">
        <x:v>52</x:v>
      </x:c>
      <x:c r="F38" s="32">
        <x:v>52.04</x:v>
      </x:c>
      <x:c r="G38" s="32"/>
      <x:c r="H38" s="33">
        <x:f ca="1">ROUND(F38*G38,2)</x:f>
      </x:c>
      <x:c r="I38" s="0"/>
      <x:c r="ZY38" s="0" t="s">
        <x:v>53</x:v>
      </x:c>
      <x:c r="ZZ38" s="18" t="s">
        <x:v>54</x:v>
      </x:c>
    </x:row>
    <x:row r="39" spans="1:11" ht="28.961999999997616" customHeight="1">
      <x:c r="A39" s="12" t="s">
        <x:v>55</x:v>
      </x:c>
      <x:c r="B39" s="19" t="s">
        <x:v>56</x:v>
      </x:c>
      <x:c r="C39" s="20"/>
      <x:c r="D39" s="21"/>
      <x:c r="E39" s="16"/>
      <x:c r="F39" s="16"/>
      <x:c r="G39" s="16"/>
      <x:c r="H39" s="17"/>
      <x:c r="I39" s="0"/>
      <x:c r="ZY39" s="0" t="s">
        <x:v>57</x:v>
      </x:c>
      <x:c r="ZZ39" s="18"/>
    </x:row>
    <x:row r="40" spans="1:9" ht="15" customHeight="1">
      <x:c r="A40" s="22" t="s">
        <x:v>58</x:v>
      </x:c>
      <x:c r="B40" s="23" t="s">
        <x:v>59</x:v>
      </x:c>
      <x:c r="C40" s="24"/>
      <x:c r="D40" s="25"/>
      <x:c r="E40" s="16"/>
      <x:c r="F40" s="16"/>
      <x:c r="G40" s="16"/>
      <x:c r="H40" s="17"/>
      <x:c r="I40" s="0"/>
    </x:row>
    <x:row r="41" spans="1:8" ht="15">
      <x:c r="A41" s="26"/>
      <x:c r="B41" s="27" t="s">
        <x:v>60</x:v>
      </x:c>
      <x:c r="D41" s="36">
        <x:v>1</x:v>
      </x:c>
      <x:c r="E41" s="16"/>
      <x:c r="F41" s="16"/>
      <x:c r="G41" s="16"/>
      <x:c r="H41" s="17"/>
      <x:c r="I41" s="0"/>
    </x:row>
    <x:row r="42" spans="1:8" ht="15">
      <x:c r="A42" s="26"/>
      <x:c r="B42" s="27" t="s">
        <x:v>61</x:v>
      </x:c>
      <x:c r="D42" s="36">
        <x:v>1</x:v>
      </x:c>
      <x:c r="E42" s="16"/>
      <x:c r="F42" s="16"/>
      <x:c r="G42" s="16"/>
      <x:c r="H42" s="17"/>
      <x:c r="I42" s="0"/>
    </x:row>
    <x:row r="43" spans="1:8" ht="15">
      <x:c r="A43" s="26"/>
      <x:c r="B43" s="27" t="s">
        <x:v>62</x:v>
      </x:c>
      <x:c r="D43" s="36">
        <x:v>1</x:v>
      </x:c>
      <x:c r="E43" s="16"/>
      <x:c r="F43" s="16"/>
      <x:c r="G43" s="16"/>
      <x:c r="H43" s="17"/>
      <x:c r="I43" s="0"/>
    </x:row>
    <x:row r="44" spans="1:8" ht="15">
      <x:c r="A44" s="26"/>
      <x:c r="B44" s="27" t="s">
        <x:v>63</x:v>
      </x:c>
      <x:c r="D44" s="36">
        <x:v>1</x:v>
      </x:c>
      <x:c r="E44" s="16"/>
      <x:c r="F44" s="16"/>
      <x:c r="G44" s="16"/>
      <x:c r="H44" s="17"/>
      <x:c r="I44" s="0"/>
    </x:row>
    <x:row r="45" spans="1:8" ht="15">
      <x:c r="A45" s="26"/>
      <x:c r="B45" s="27" t="s">
        <x:v>64</x:v>
      </x:c>
      <x:c r="D45" s="36">
        <x:v>1</x:v>
      </x:c>
      <x:c r="E45" s="16"/>
      <x:c r="F45" s="16"/>
      <x:c r="G45" s="16"/>
      <x:c r="H45" s="17"/>
      <x:c r="I45" s="0"/>
    </x:row>
    <x:row r="46" spans="1:8" ht="15">
      <x:c r="A46" s="26"/>
      <x:c r="B46" s="27" t="s">
        <x:v>65</x:v>
      </x:c>
      <x:c r="D46" s="36">
        <x:v>1</x:v>
      </x:c>
      <x:c r="E46" s="16"/>
      <x:c r="F46" s="16"/>
      <x:c r="G46" s="16"/>
      <x:c r="H46" s="17"/>
      <x:c r="I46" s="0"/>
    </x:row>
    <x:row r="47" spans="1:8" ht="15">
      <x:c r="A47" s="26"/>
      <x:c r="B47" s="27" t="s">
        <x:v>66</x:v>
      </x:c>
      <x:c r="D47" s="36">
        <x:v>1</x:v>
      </x:c>
      <x:c r="E47" s="16"/>
      <x:c r="F47" s="16"/>
      <x:c r="G47" s="16"/>
      <x:c r="H47" s="17"/>
      <x:c r="I47" s="0"/>
    </x:row>
    <x:row r="48" spans="1:11" ht="15">
      <x:c r="A48" s="26"/>
      <x:c r="B48" s="0"/>
      <x:c r="C48" s="29" t="s">
        <x:v>67</x:v>
      </x:c>
      <x:c r="D48" s="37">
        <x:v>7</x:v>
      </x:c>
      <x:c r="E48" s="31" t="s">
        <x:v>68</x:v>
      </x:c>
      <x:c r="F48" s="38">
        <x:v>7</x:v>
      </x:c>
      <x:c r="G48" s="32"/>
      <x:c r="H48" s="33">
        <x:f ca="1">ROUND(F48*G48,2)</x:f>
      </x:c>
      <x:c r="I48" s="0"/>
      <x:c r="ZY48" s="0" t="s">
        <x:v>69</x:v>
      </x:c>
      <x:c r="ZZ48" s="18" t="s">
        <x:v>70</x:v>
      </x:c>
    </x:row>
    <x:row r="49" spans="1:11" ht="15" customHeight="1">
      <x:c r="A49" s="12" t="s">
        <x:v>71</x:v>
      </x:c>
      <x:c r="B49" s="19" t="s">
        <x:v>72</x:v>
      </x:c>
      <x:c r="C49" s="20"/>
      <x:c r="D49" s="21"/>
      <x:c r="E49" s="16"/>
      <x:c r="F49" s="16"/>
      <x:c r="G49" s="16"/>
      <x:c r="H49" s="17"/>
      <x:c r="I49" s="0"/>
      <x:c r="ZY49" s="0" t="s">
        <x:v>73</x:v>
      </x:c>
      <x:c r="ZZ49" s="18"/>
    </x:row>
    <x:row r="50" spans="1:11" ht="15" customHeight="1">
      <x:c r="A50" s="12" t="s">
        <x:v>74</x:v>
      </x:c>
      <x:c r="B50" s="39" t="s">
        <x:v>75</x:v>
      </x:c>
      <x:c r="C50" s="40"/>
      <x:c r="D50" s="41"/>
      <x:c r="E50" s="16"/>
      <x:c r="F50" s="16"/>
      <x:c r="G50" s="16"/>
      <x:c r="H50" s="17"/>
      <x:c r="I50" s="0"/>
      <x:c r="ZY50" s="0" t="s">
        <x:v>76</x:v>
      </x:c>
      <x:c r="ZZ50" s="18"/>
    </x:row>
    <x:row r="51" spans="1:9" ht="15" customHeight="1">
      <x:c r="A51" s="22" t="s">
        <x:v>77</x:v>
      </x:c>
      <x:c r="B51" s="23" t="s">
        <x:v>78</x:v>
      </x:c>
      <x:c r="C51" s="24"/>
      <x:c r="D51" s="25"/>
      <x:c r="E51" s="16"/>
      <x:c r="F51" s="16"/>
      <x:c r="G51" s="16"/>
      <x:c r="H51" s="17"/>
      <x:c r="I51" s="0"/>
    </x:row>
    <x:row r="52" spans="1:8" ht="15">
      <x:c r="A52" s="26"/>
      <x:c r="B52" s="27" t="s">
        <x:v>79</x:v>
      </x:c>
      <x:c r="D52" s="34"/>
      <x:c r="E52" s="16"/>
      <x:c r="F52" s="16"/>
      <x:c r="G52" s="16"/>
      <x:c r="H52" s="17"/>
      <x:c r="I52" s="0"/>
    </x:row>
    <x:row r="53" spans="1:11" ht="15">
      <x:c r="A53" s="26"/>
      <x:c r="B53" s="27"/>
      <x:c r="C53" s="35" t="s">
        <x:v>80</x:v>
      </x:c>
      <x:c r="D53" s="28">
        <x:v>6.8</x:v>
      </x:c>
      <x:c r="E53" s="31" t="s">
        <x:v>81</x:v>
      </x:c>
      <x:c r="F53" s="32">
        <x:v>6.8</x:v>
      </x:c>
      <x:c r="G53" s="32"/>
      <x:c r="H53" s="33">
        <x:f ca="1">ROUND(F53*G53,2)</x:f>
      </x:c>
      <x:c r="I53" s="0"/>
      <x:c r="ZY53" s="0" t="s">
        <x:v>82</x:v>
      </x:c>
      <x:c r="ZZ53" s="18" t="s">
        <x:v>83</x:v>
      </x:c>
    </x:row>
    <x:row r="54" spans="1:9" ht="15" customHeight="1">
      <x:c r="A54" s="22" t="s">
        <x:v>84</x:v>
      </x:c>
      <x:c r="B54" s="23" t="s">
        <x:v>85</x:v>
      </x:c>
      <x:c r="C54" s="24"/>
      <x:c r="D54" s="25"/>
      <x:c r="E54" s="16"/>
      <x:c r="F54" s="16"/>
      <x:c r="G54" s="16"/>
      <x:c r="H54" s="17"/>
      <x:c r="I54" s="0"/>
    </x:row>
    <x:row r="55" spans="1:8" ht="15">
      <x:c r="A55" s="26"/>
      <x:c r="B55" s="27" t="s">
        <x:v>86</x:v>
      </x:c>
      <x:c r="D55" s="34"/>
      <x:c r="E55" s="16"/>
      <x:c r="F55" s="16"/>
      <x:c r="G55" s="16"/>
      <x:c r="H55" s="17"/>
      <x:c r="I55" s="0"/>
    </x:row>
    <x:row r="56" spans="1:11" ht="15">
      <x:c r="A56" s="26"/>
      <x:c r="B56" s="27"/>
      <x:c r="C56" s="35" t="s">
        <x:v>87</x:v>
      </x:c>
      <x:c r="D56" s="28">
        <x:v>40.3</x:v>
      </x:c>
      <x:c r="E56" s="31" t="s">
        <x:v>88</x:v>
      </x:c>
      <x:c r="F56" s="32">
        <x:v>40.3</x:v>
      </x:c>
      <x:c r="G56" s="32"/>
      <x:c r="H56" s="33">
        <x:f ca="1">ROUND(F56*G56,2)</x:f>
      </x:c>
      <x:c r="I56" s="0"/>
      <x:c r="ZY56" s="0" t="s">
        <x:v>89</x:v>
      </x:c>
      <x:c r="ZZ56" s="18" t="s">
        <x:v>90</x:v>
      </x:c>
    </x:row>
    <x:row r="57" spans="1:11" ht="15" customHeight="1">
      <x:c r="A57" s="12" t="s">
        <x:v>91</x:v>
      </x:c>
      <x:c r="B57" s="19" t="s">
        <x:v>92</x:v>
      </x:c>
      <x:c r="C57" s="20"/>
      <x:c r="D57" s="21"/>
      <x:c r="E57" s="16"/>
      <x:c r="F57" s="16"/>
      <x:c r="G57" s="16"/>
      <x:c r="H57" s="17"/>
      <x:c r="I57" s="0"/>
      <x:c r="ZY57" s="0" t="s">
        <x:v>93</x:v>
      </x:c>
      <x:c r="ZZ57" s="18"/>
    </x:row>
    <x:row r="58" spans="1:9" ht="15" customHeight="1">
      <x:c r="A58" s="22" t="s">
        <x:v>94</x:v>
      </x:c>
      <x:c r="B58" s="23" t="s">
        <x:v>95</x:v>
      </x:c>
      <x:c r="C58" s="24"/>
      <x:c r="D58" s="25"/>
      <x:c r="E58" s="16"/>
      <x:c r="F58" s="16"/>
      <x:c r="G58" s="16"/>
      <x:c r="H58" s="17"/>
      <x:c r="I58" s="0"/>
    </x:row>
    <x:row r="59" spans="1:8" ht="15">
      <x:c r="A59" s="26"/>
      <x:c r="B59" s="27" t="s">
        <x:v>96</x:v>
      </x:c>
      <x:c r="D59" s="34"/>
      <x:c r="E59" s="16"/>
      <x:c r="F59" s="16"/>
      <x:c r="G59" s="16"/>
      <x:c r="H59" s="17"/>
      <x:c r="I59" s="0"/>
    </x:row>
    <x:row r="60" spans="1:11" ht="15">
      <x:c r="A60" s="26"/>
      <x:c r="B60" s="27"/>
      <x:c r="C60" s="35" t="s">
        <x:v>97</x:v>
      </x:c>
      <x:c r="D60" s="28">
        <x:v>5.73</x:v>
      </x:c>
      <x:c r="E60" s="31" t="s">
        <x:v>98</x:v>
      </x:c>
      <x:c r="F60" s="32">
        <x:v>5.73</x:v>
      </x:c>
      <x:c r="G60" s="32"/>
      <x:c r="H60" s="33">
        <x:f ca="1">ROUND(F60*G60,2)</x:f>
      </x:c>
      <x:c r="I60" s="0"/>
      <x:c r="ZY60" s="0" t="s">
        <x:v>99</x:v>
      </x:c>
      <x:c r="ZZ60" s="18" t="s">
        <x:v>100</x:v>
      </x:c>
    </x:row>
    <x:row r="61" spans="1:11" ht="15" customHeight="1">
      <x:c r="A61" s="12" t="s">
        <x:v>101</x:v>
      </x:c>
      <x:c r="B61" s="19" t="s">
        <x:v>102</x:v>
      </x:c>
      <x:c r="C61" s="20"/>
      <x:c r="D61" s="21"/>
      <x:c r="E61" s="16"/>
      <x:c r="F61" s="16"/>
      <x:c r="G61" s="16"/>
      <x:c r="H61" s="17"/>
      <x:c r="I61" s="0"/>
      <x:c r="ZY61" s="0" t="s">
        <x:v>103</x:v>
      </x:c>
      <x:c r="ZZ61" s="18"/>
    </x:row>
    <x:row r="62" spans="1:9" ht="15" customHeight="1">
      <x:c r="A62" s="22" t="s">
        <x:v>104</x:v>
      </x:c>
      <x:c r="B62" s="23" t="s">
        <x:v>105</x:v>
      </x:c>
      <x:c r="C62" s="24"/>
      <x:c r="D62" s="25"/>
      <x:c r="E62" s="16"/>
      <x:c r="F62" s="16"/>
      <x:c r="G62" s="16"/>
      <x:c r="H62" s="17"/>
      <x:c r="I62" s="0"/>
    </x:row>
    <x:row r="63" spans="1:8" ht="15">
      <x:c r="A63" s="26"/>
      <x:c r="B63" s="27" t="s">
        <x:v>106</x:v>
      </x:c>
      <x:c r="D63" s="34"/>
      <x:c r="E63" s="16"/>
      <x:c r="F63" s="16"/>
      <x:c r="G63" s="16"/>
      <x:c r="H63" s="17"/>
      <x:c r="I63" s="0"/>
    </x:row>
    <x:row r="64" spans="1:11" ht="15">
      <x:c r="A64" s="26"/>
      <x:c r="B64" s="27"/>
      <x:c r="C64" s="35" t="s">
        <x:v>107</x:v>
      </x:c>
      <x:c r="D64" s="36">
        <x:v>1</x:v>
      </x:c>
      <x:c r="E64" s="31" t="s">
        <x:v>108</x:v>
      </x:c>
      <x:c r="F64" s="38">
        <x:v>1</x:v>
      </x:c>
      <x:c r="G64" s="32"/>
      <x:c r="H64" s="33">
        <x:f ca="1">ROUND(F64*G64,2)</x:f>
      </x:c>
      <x:c r="I64" s="0"/>
      <x:c r="ZY64" s="0" t="s">
        <x:v>109</x:v>
      </x:c>
      <x:c r="ZZ64" s="18" t="s">
        <x:v>110</x:v>
      </x:c>
    </x:row>
    <x:row r="65" spans="1:11" ht="15" customHeight="1">
      <x:c r="A65" s="12" t="s">
        <x:v>111</x:v>
      </x:c>
      <x:c r="B65" s="13" t="s">
        <x:v>112</x:v>
      </x:c>
      <x:c r="C65" s="14"/>
      <x:c r="D65" s="15"/>
      <x:c r="E65" s="16"/>
      <x:c r="F65" s="16"/>
      <x:c r="G65" s="16"/>
      <x:c r="H65" s="17"/>
      <x:c r="I65" s="0"/>
      <x:c r="ZY65" s="0" t="s">
        <x:v>113</x:v>
      </x:c>
      <x:c r="ZZ65" s="18"/>
    </x:row>
    <x:row r="66" spans="1:9" ht="15" customHeight="1">
      <x:c r="A66" s="22" t="s">
        <x:v>114</x:v>
      </x:c>
      <x:c r="B66" s="23" t="s">
        <x:v>115</x:v>
      </x:c>
      <x:c r="C66" s="24"/>
      <x:c r="D66" s="25"/>
      <x:c r="E66" s="16"/>
      <x:c r="F66" s="16"/>
      <x:c r="G66" s="16"/>
      <x:c r="H66" s="17"/>
      <x:c r="I66" s="0"/>
    </x:row>
    <x:row r="67" spans="1:8" ht="15">
      <x:c r="A67" s="26"/>
      <x:c r="B67" s="27" t="s">
        <x:v>116</x:v>
      </x:c>
      <x:c r="D67" s="34"/>
      <x:c r="E67" s="16"/>
      <x:c r="F67" s="16"/>
      <x:c r="G67" s="16"/>
      <x:c r="H67" s="17"/>
      <x:c r="I67" s="0"/>
    </x:row>
    <x:row r="68" spans="1:9" ht="15">
      <x:c r="A68" s="26"/>
      <x:c r="B68" s="27"/>
      <x:c r="C68" s="35" t="s">
        <x:v>117</x:v>
      </x:c>
      <x:c r="D68" s="28">
        <x:v>81.66</x:v>
      </x:c>
      <x:c r="E68" s="16"/>
      <x:c r="F68" s="16"/>
      <x:c r="G68" s="16"/>
      <x:c r="H68" s="17"/>
      <x:c r="I68" s="0"/>
    </x:row>
    <x:row r="69" spans="1:9" ht="15">
      <x:c r="A69" s="26"/>
      <x:c r="B69" s="0"/>
      <x:c r="C69" s="35" t="s">
        <x:v>118</x:v>
      </x:c>
      <x:c r="D69" s="28">
        <x:v>314.47</x:v>
      </x:c>
      <x:c r="E69" s="16"/>
      <x:c r="F69" s="16"/>
      <x:c r="G69" s="16"/>
      <x:c r="H69" s="17"/>
      <x:c r="I69" s="0"/>
    </x:row>
    <x:row r="70" spans="1:9" ht="15">
      <x:c r="A70" s="26"/>
      <x:c r="B70" s="0"/>
      <x:c r="C70" s="35" t="s">
        <x:v>119</x:v>
      </x:c>
      <x:c r="D70" s="28">
        <x:v>31.99</x:v>
      </x:c>
      <x:c r="E70" s="16"/>
      <x:c r="F70" s="16"/>
      <x:c r="G70" s="16"/>
      <x:c r="H70" s="17"/>
      <x:c r="I70" s="0"/>
    </x:row>
    <x:row r="71" spans="1:8" ht="15">
      <x:c r="A71" s="26"/>
      <x:c r="B71" s="27" t="s">
        <x:v>120</x:v>
      </x:c>
      <x:c r="D71" s="34"/>
      <x:c r="E71" s="16"/>
      <x:c r="F71" s="16"/>
      <x:c r="G71" s="16"/>
      <x:c r="H71" s="17"/>
      <x:c r="I71" s="0"/>
    </x:row>
    <x:row r="72" spans="1:9" ht="15">
      <x:c r="A72" s="26"/>
      <x:c r="B72" s="27"/>
      <x:c r="C72" s="35" t="s">
        <x:v>121</x:v>
      </x:c>
      <x:c r="D72" s="28">
        <x:v>55.58</x:v>
      </x:c>
      <x:c r="E72" s="16"/>
      <x:c r="F72" s="16"/>
      <x:c r="G72" s="16"/>
      <x:c r="H72" s="17"/>
      <x:c r="I72" s="0"/>
    </x:row>
    <x:row r="73" spans="1:9" ht="15">
      <x:c r="A73" s="26"/>
      <x:c r="B73" s="0"/>
      <x:c r="C73" s="35" t="s">
        <x:v>122</x:v>
      </x:c>
      <x:c r="D73" s="28">
        <x:v>48.55</x:v>
      </x:c>
      <x:c r="E73" s="16"/>
      <x:c r="F73" s="16"/>
      <x:c r="G73" s="16"/>
      <x:c r="H73" s="17"/>
      <x:c r="I73" s="0"/>
    </x:row>
    <x:row r="74" spans="1:9" ht="15">
      <x:c r="A74" s="26"/>
      <x:c r="B74" s="0"/>
      <x:c r="C74" s="35" t="s">
        <x:v>123</x:v>
      </x:c>
      <x:c r="D74" s="28">
        <x:v>57.63</x:v>
      </x:c>
      <x:c r="E74" s="16"/>
      <x:c r="F74" s="16"/>
      <x:c r="G74" s="16"/>
      <x:c r="H74" s="17"/>
      <x:c r="I74" s="0"/>
    </x:row>
    <x:row r="75" spans="1:9" ht="15">
      <x:c r="A75" s="26"/>
      <x:c r="B75" s="0"/>
      <x:c r="C75" s="35" t="s">
        <x:v>124</x:v>
      </x:c>
      <x:c r="D75" s="28">
        <x:v>201.5</x:v>
      </x:c>
      <x:c r="E75" s="16"/>
      <x:c r="F75" s="16"/>
      <x:c r="G75" s="16"/>
      <x:c r="H75" s="17"/>
      <x:c r="I75" s="0"/>
    </x:row>
    <x:row r="76" spans="1:9" ht="15">
      <x:c r="A76" s="26"/>
      <x:c r="B76" s="0"/>
      <x:c r="C76" s="35" t="s">
        <x:v>125</x:v>
      </x:c>
      <x:c r="D76" s="28">
        <x:v>44.38</x:v>
      </x:c>
      <x:c r="E76" s="16"/>
      <x:c r="F76" s="16"/>
      <x:c r="G76" s="16"/>
      <x:c r="H76" s="17"/>
      <x:c r="I76" s="0"/>
    </x:row>
    <x:row r="77" spans="1:8" ht="15">
      <x:c r="A77" s="26"/>
      <x:c r="B77" s="27" t="s">
        <x:v>126</x:v>
      </x:c>
      <x:c r="D77" s="34"/>
      <x:c r="E77" s="16"/>
      <x:c r="F77" s="16"/>
      <x:c r="G77" s="16"/>
      <x:c r="H77" s="17"/>
      <x:c r="I77" s="0"/>
    </x:row>
    <x:row r="78" spans="1:9" ht="15">
      <x:c r="A78" s="26"/>
      <x:c r="B78" s="27"/>
      <x:c r="C78" s="35" t="s">
        <x:v>127</x:v>
      </x:c>
      <x:c r="D78" s="28">
        <x:v>71.25</x:v>
      </x:c>
      <x:c r="E78" s="16"/>
      <x:c r="F78" s="16"/>
      <x:c r="G78" s="16"/>
      <x:c r="H78" s="17"/>
      <x:c r="I78" s="0"/>
    </x:row>
    <x:row r="79" spans="1:9" ht="15">
      <x:c r="A79" s="26"/>
      <x:c r="B79" s="0"/>
      <x:c r="C79" s="35" t="s">
        <x:v>128</x:v>
      </x:c>
      <x:c r="D79" s="28">
        <x:v>43.19</x:v>
      </x:c>
      <x:c r="E79" s="16"/>
      <x:c r="F79" s="16"/>
      <x:c r="G79" s="16"/>
      <x:c r="H79" s="17"/>
      <x:c r="I79" s="0"/>
    </x:row>
    <x:row r="80" spans="1:9" ht="15">
      <x:c r="A80" s="26"/>
      <x:c r="B80" s="0"/>
      <x:c r="C80" s="35" t="s">
        <x:v>129</x:v>
      </x:c>
      <x:c r="D80" s="28">
        <x:v>57.62</x:v>
      </x:c>
      <x:c r="E80" s="16"/>
      <x:c r="F80" s="16"/>
      <x:c r="G80" s="16"/>
      <x:c r="H80" s="17"/>
      <x:c r="I80" s="0"/>
    </x:row>
    <x:row r="81" spans="1:9" ht="15">
      <x:c r="A81" s="26"/>
      <x:c r="B81" s="0"/>
      <x:c r="C81" s="35" t="s">
        <x:v>130</x:v>
      </x:c>
      <x:c r="D81" s="28">
        <x:v>56.89</x:v>
      </x:c>
      <x:c r="E81" s="16"/>
      <x:c r="F81" s="16"/>
      <x:c r="G81" s="16"/>
      <x:c r="H81" s="17"/>
      <x:c r="I81" s="0"/>
    </x:row>
    <x:row r="82" spans="1:8" ht="15">
      <x:c r="A82" s="26"/>
      <x:c r="B82" s="27" t="s">
        <x:v>131</x:v>
      </x:c>
      <x:c r="D82" s="34"/>
      <x:c r="E82" s="16"/>
      <x:c r="F82" s="16"/>
      <x:c r="G82" s="16"/>
      <x:c r="H82" s="17"/>
      <x:c r="I82" s="0"/>
    </x:row>
    <x:row r="83" spans="1:9" ht="15">
      <x:c r="A83" s="26"/>
      <x:c r="B83" s="27"/>
      <x:c r="C83" s="35" t="s">
        <x:v>132</x:v>
      </x:c>
      <x:c r="D83" s="28">
        <x:v>57.63</x:v>
      </x:c>
      <x:c r="E83" s="16"/>
      <x:c r="F83" s="16"/>
      <x:c r="G83" s="16"/>
      <x:c r="H83" s="17"/>
      <x:c r="I83" s="0"/>
    </x:row>
    <x:row r="84" spans="1:8" ht="15">
      <x:c r="A84" s="26"/>
      <x:c r="B84" s="27" t="s">
        <x:v>133</x:v>
      </x:c>
      <x:c r="D84" s="34"/>
      <x:c r="E84" s="16"/>
      <x:c r="F84" s="16"/>
      <x:c r="G84" s="16"/>
      <x:c r="H84" s="17"/>
      <x:c r="I84" s="0"/>
    </x:row>
    <x:row r="85" spans="1:9" ht="15">
      <x:c r="A85" s="26"/>
      <x:c r="B85" s="27"/>
      <x:c r="C85" s="35" t="s">
        <x:v>134</x:v>
      </x:c>
      <x:c r="D85" s="28">
        <x:v>57.63</x:v>
      </x:c>
      <x:c r="E85" s="16"/>
      <x:c r="F85" s="16"/>
      <x:c r="G85" s="16"/>
      <x:c r="H85" s="17"/>
      <x:c r="I85" s="0"/>
    </x:row>
    <x:row r="86" spans="1:8" ht="15">
      <x:c r="A86" s="26"/>
      <x:c r="B86" s="27" t="s">
        <x:v>135</x:v>
      </x:c>
      <x:c r="D86" s="34"/>
      <x:c r="E86" s="16"/>
      <x:c r="F86" s="16"/>
      <x:c r="G86" s="16"/>
      <x:c r="H86" s="17"/>
      <x:c r="I86" s="0"/>
    </x:row>
    <x:row r="87" spans="1:9" ht="15">
      <x:c r="A87" s="26"/>
      <x:c r="B87" s="27"/>
      <x:c r="C87" s="35" t="s">
        <x:v>136</x:v>
      </x:c>
      <x:c r="D87" s="28">
        <x:v>61.57</x:v>
      </x:c>
      <x:c r="E87" s="16"/>
      <x:c r="F87" s="16"/>
      <x:c r="G87" s="16"/>
      <x:c r="H87" s="17"/>
      <x:c r="I87" s="0"/>
    </x:row>
    <x:row r="88" spans="1:9" ht="15">
      <x:c r="A88" s="26"/>
      <x:c r="B88" s="0"/>
      <x:c r="C88" s="35" t="s">
        <x:v>137</x:v>
      </x:c>
      <x:c r="D88" s="28">
        <x:v>156.25</x:v>
      </x:c>
      <x:c r="E88" s="16"/>
      <x:c r="F88" s="16"/>
      <x:c r="G88" s="16"/>
      <x:c r="H88" s="17"/>
      <x:c r="I88" s="0"/>
    </x:row>
    <x:row r="89" spans="1:9" ht="15">
      <x:c r="A89" s="26"/>
      <x:c r="B89" s="0"/>
      <x:c r="C89" s="35" t="s">
        <x:v>138</x:v>
      </x:c>
      <x:c r="D89" s="28">
        <x:v>43.65</x:v>
      </x:c>
      <x:c r="E89" s="16"/>
      <x:c r="F89" s="16"/>
      <x:c r="G89" s="16"/>
      <x:c r="H89" s="17"/>
      <x:c r="I89" s="0"/>
    </x:row>
    <x:row r="90" spans="1:8" ht="15">
      <x:c r="A90" s="26"/>
      <x:c r="B90" s="27" t="s">
        <x:v>139</x:v>
      </x:c>
      <x:c r="D90" s="34"/>
      <x:c r="E90" s="16"/>
      <x:c r="F90" s="16"/>
      <x:c r="G90" s="16"/>
      <x:c r="H90" s="17"/>
      <x:c r="I90" s="0"/>
    </x:row>
    <x:row r="91" spans="1:9" ht="15">
      <x:c r="A91" s="26"/>
      <x:c r="B91" s="27"/>
      <x:c r="C91" s="35" t="s">
        <x:v>140</x:v>
      </x:c>
      <x:c r="D91" s="28">
        <x:v>18.61</x:v>
      </x:c>
      <x:c r="E91" s="16"/>
      <x:c r="F91" s="16"/>
      <x:c r="G91" s="16"/>
      <x:c r="H91" s="17"/>
      <x:c r="I91" s="0"/>
    </x:row>
    <x:row r="92" spans="1:9" ht="15">
      <x:c r="A92" s="26"/>
      <x:c r="B92" s="0"/>
      <x:c r="C92" s="35" t="s">
        <x:v>141</x:v>
      </x:c>
      <x:c r="D92" s="28">
        <x:v>20.16</x:v>
      </x:c>
      <x:c r="E92" s="16"/>
      <x:c r="F92" s="16"/>
      <x:c r="G92" s="16"/>
      <x:c r="H92" s="17"/>
      <x:c r="I92" s="0"/>
    </x:row>
    <x:row r="93" spans="1:9" ht="15">
      <x:c r="A93" s="26"/>
      <x:c r="B93" s="0"/>
      <x:c r="C93" s="35" t="s">
        <x:v>142</x:v>
      </x:c>
      <x:c r="D93" s="28">
        <x:v>56.19</x:v>
      </x:c>
      <x:c r="E93" s="16"/>
      <x:c r="F93" s="16"/>
      <x:c r="G93" s="16"/>
      <x:c r="H93" s="17"/>
      <x:c r="I93" s="0"/>
    </x:row>
    <x:row r="94" spans="1:9" ht="15">
      <x:c r="A94" s="26"/>
      <x:c r="B94" s="0"/>
      <x:c r="C94" s="35" t="s">
        <x:v>143</x:v>
      </x:c>
      <x:c r="D94" s="28">
        <x:v>165</x:v>
      </x:c>
      <x:c r="E94" s="16"/>
      <x:c r="F94" s="16"/>
      <x:c r="G94" s="16"/>
      <x:c r="H94" s="17"/>
      <x:c r="I94" s="0"/>
    </x:row>
    <x:row r="95" spans="1:9" ht="15">
      <x:c r="A95" s="26"/>
      <x:c r="B95" s="0"/>
      <x:c r="C95" s="35" t="s">
        <x:v>144</x:v>
      </x:c>
      <x:c r="D95" s="28">
        <x:v>17.17</x:v>
      </x:c>
      <x:c r="E95" s="16"/>
      <x:c r="F95" s="16"/>
      <x:c r="G95" s="16"/>
      <x:c r="H95" s="17"/>
      <x:c r="I95" s="0"/>
    </x:row>
    <x:row r="96" spans="1:8" ht="15">
      <x:c r="A96" s="26"/>
      <x:c r="B96" s="27" t="s">
        <x:v>145</x:v>
      </x:c>
      <x:c r="D96" s="34"/>
      <x:c r="E96" s="16"/>
      <x:c r="F96" s="16"/>
      <x:c r="G96" s="16"/>
      <x:c r="H96" s="17"/>
      <x:c r="I96" s="0"/>
    </x:row>
    <x:row r="97" spans="1:9" ht="15">
      <x:c r="A97" s="26"/>
      <x:c r="B97" s="27"/>
      <x:c r="C97" s="35" t="s">
        <x:v>146</x:v>
      </x:c>
      <x:c r="D97" s="28">
        <x:v>174.46</x:v>
      </x:c>
      <x:c r="E97" s="16"/>
      <x:c r="F97" s="16"/>
      <x:c r="G97" s="16"/>
      <x:c r="H97" s="17"/>
      <x:c r="I97" s="0"/>
    </x:row>
    <x:row r="98" spans="1:11" ht="15">
      <x:c r="A98" s="26"/>
      <x:c r="B98" s="0"/>
      <x:c r="C98" s="29" t="s">
        <x:v>147</x:v>
      </x:c>
      <x:c r="D98" s="30">
        <x:v>1893.03</x:v>
      </x:c>
      <x:c r="E98" s="31" t="s">
        <x:v>148</x:v>
      </x:c>
      <x:c r="F98" s="32">
        <x:v>1893.03</x:v>
      </x:c>
      <x:c r="G98" s="32"/>
      <x:c r="H98" s="33">
        <x:f ca="1">ROUND(F98*G98,2)</x:f>
      </x:c>
      <x:c r="I98" s="0"/>
      <x:c r="ZY98" s="0" t="s">
        <x:v>149</x:v>
      </x:c>
      <x:c r="ZZ98" s="18" t="s">
        <x:v>150</x:v>
      </x:c>
    </x:row>
    <x:row r="99" spans="1:9" ht="15" customHeight="1">
      <x:c r="A99" s="22" t="s">
        <x:v>151</x:v>
      </x:c>
      <x:c r="B99" s="23" t="s">
        <x:v>152</x:v>
      </x:c>
      <x:c r="C99" s="24"/>
      <x:c r="D99" s="25"/>
      <x:c r="E99" s="16"/>
      <x:c r="F99" s="16"/>
      <x:c r="G99" s="16"/>
      <x:c r="H99" s="17"/>
      <x:c r="I99" s="0"/>
    </x:row>
    <x:row r="100" spans="1:8" ht="15">
      <x:c r="A100" s="26"/>
      <x:c r="B100" s="27" t="s">
        <x:v>153</x:v>
      </x:c>
      <x:c r="D100" s="34"/>
      <x:c r="E100" s="16"/>
      <x:c r="F100" s="16"/>
      <x:c r="G100" s="16"/>
      <x:c r="H100" s="17"/>
      <x:c r="I100" s="0"/>
    </x:row>
    <x:row r="101" spans="1:9" ht="15">
      <x:c r="A101" s="26"/>
      <x:c r="B101" s="27"/>
      <x:c r="C101" s="35" t="s">
        <x:v>154</x:v>
      </x:c>
      <x:c r="D101" s="28">
        <x:v>27.54</x:v>
      </x:c>
      <x:c r="E101" s="16"/>
      <x:c r="F101" s="16"/>
      <x:c r="G101" s="16"/>
      <x:c r="H101" s="17"/>
      <x:c r="I101" s="0"/>
    </x:row>
    <x:row r="102" spans="1:9" ht="15">
      <x:c r="A102" s="26"/>
      <x:c r="B102" s="0"/>
      <x:c r="C102" s="35" t="s">
        <x:v>155</x:v>
      </x:c>
      <x:c r="D102" s="28">
        <x:v>30.84</x:v>
      </x:c>
      <x:c r="E102" s="16"/>
      <x:c r="F102" s="16"/>
      <x:c r="G102" s="16"/>
      <x:c r="H102" s="17"/>
      <x:c r="I102" s="0"/>
    </x:row>
    <x:row r="103" spans="1:9" ht="15">
      <x:c r="A103" s="26"/>
      <x:c r="B103" s="0"/>
      <x:c r="C103" s="35" t="s">
        <x:v>156</x:v>
      </x:c>
      <x:c r="D103" s="28">
        <x:v>35.04</x:v>
      </x:c>
      <x:c r="E103" s="16"/>
      <x:c r="F103" s="16"/>
      <x:c r="G103" s="16"/>
      <x:c r="H103" s="17"/>
      <x:c r="I103" s="0"/>
    </x:row>
    <x:row r="104" spans="1:8" ht="15">
      <x:c r="A104" s="26"/>
      <x:c r="B104" s="27" t="s">
        <x:v>157</x:v>
      </x:c>
      <x:c r="D104" s="34"/>
      <x:c r="E104" s="16"/>
      <x:c r="F104" s="16"/>
      <x:c r="G104" s="16"/>
      <x:c r="H104" s="17"/>
      <x:c r="I104" s="0"/>
    </x:row>
    <x:row r="105" spans="1:9" ht="15">
      <x:c r="A105" s="26"/>
      <x:c r="B105" s="27"/>
      <x:c r="C105" s="35" t="s">
        <x:v>158</x:v>
      </x:c>
      <x:c r="D105" s="28">
        <x:v>12.37</x:v>
      </x:c>
      <x:c r="E105" s="16"/>
      <x:c r="F105" s="16"/>
      <x:c r="G105" s="16"/>
      <x:c r="H105" s="17"/>
      <x:c r="I105" s="0"/>
    </x:row>
    <x:row r="106" spans="1:9" ht="15">
      <x:c r="A106" s="26"/>
      <x:c r="B106" s="0"/>
      <x:c r="C106" s="35" t="s">
        <x:v>159</x:v>
      </x:c>
      <x:c r="D106" s="28">
        <x:v>15.2</x:v>
      </x:c>
      <x:c r="E106" s="16"/>
      <x:c r="F106" s="16"/>
      <x:c r="G106" s="16"/>
      <x:c r="H106" s="17"/>
      <x:c r="I106" s="0"/>
    </x:row>
    <x:row r="107" spans="1:9" ht="15">
      <x:c r="A107" s="26"/>
      <x:c r="B107" s="0"/>
      <x:c r="C107" s="35" t="s">
        <x:v>160</x:v>
      </x:c>
      <x:c r="D107" s="28">
        <x:v>25.98</x:v>
      </x:c>
      <x:c r="E107" s="16"/>
      <x:c r="F107" s="16"/>
      <x:c r="G107" s="16"/>
      <x:c r="H107" s="17"/>
      <x:c r="I107" s="0"/>
    </x:row>
    <x:row r="108" spans="1:9" ht="15">
      <x:c r="A108" s="26"/>
      <x:c r="B108" s="0"/>
      <x:c r="C108" s="35" t="s">
        <x:v>161</x:v>
      </x:c>
      <x:c r="D108" s="28">
        <x:v>23.64</x:v>
      </x:c>
      <x:c r="E108" s="16"/>
      <x:c r="F108" s="16"/>
      <x:c r="G108" s="16"/>
      <x:c r="H108" s="17"/>
      <x:c r="I108" s="0"/>
    </x:row>
    <x:row r="109" spans="1:9" ht="15">
      <x:c r="A109" s="26"/>
      <x:c r="B109" s="0"/>
      <x:c r="C109" s="35" t="s">
        <x:v>162</x:v>
      </x:c>
      <x:c r="D109" s="28">
        <x:v>74.59</x:v>
      </x:c>
      <x:c r="E109" s="16"/>
      <x:c r="F109" s="16"/>
      <x:c r="G109" s="16"/>
      <x:c r="H109" s="17"/>
      <x:c r="I109" s="0"/>
    </x:row>
    <x:row r="110" spans="1:8" ht="15">
      <x:c r="A110" s="26"/>
      <x:c r="B110" s="27" t="s">
        <x:v>163</x:v>
      </x:c>
      <x:c r="D110" s="34"/>
      <x:c r="E110" s="16"/>
      <x:c r="F110" s="16"/>
      <x:c r="G110" s="16"/>
      <x:c r="H110" s="17"/>
      <x:c r="I110" s="0"/>
    </x:row>
    <x:row r="111" spans="1:9" ht="15">
      <x:c r="A111" s="26"/>
      <x:c r="B111" s="27"/>
      <x:c r="C111" s="35" t="s">
        <x:v>164</x:v>
      </x:c>
      <x:c r="D111" s="28">
        <x:v>23.61</x:v>
      </x:c>
      <x:c r="E111" s="16"/>
      <x:c r="F111" s="16"/>
      <x:c r="G111" s="16"/>
      <x:c r="H111" s="17"/>
      <x:c r="I111" s="0"/>
    </x:row>
    <x:row r="112" spans="1:9" ht="15">
      <x:c r="A112" s="26"/>
      <x:c r="B112" s="0"/>
      <x:c r="C112" s="35" t="s">
        <x:v>165</x:v>
      </x:c>
      <x:c r="D112" s="28">
        <x:v>8.39</x:v>
      </x:c>
      <x:c r="E112" s="16"/>
      <x:c r="F112" s="16"/>
      <x:c r="G112" s="16"/>
      <x:c r="H112" s="17"/>
      <x:c r="I112" s="0"/>
    </x:row>
    <x:row r="113" spans="1:9" ht="15">
      <x:c r="A113" s="26"/>
      <x:c r="B113" s="0"/>
      <x:c r="C113" s="35" t="s">
        <x:v>166</x:v>
      </x:c>
      <x:c r="D113" s="28">
        <x:v>25.97</x:v>
      </x:c>
      <x:c r="E113" s="16"/>
      <x:c r="F113" s="16"/>
      <x:c r="G113" s="16"/>
      <x:c r="H113" s="17"/>
      <x:c r="I113" s="0"/>
    </x:row>
    <x:row r="114" spans="1:9" ht="15">
      <x:c r="A114" s="26"/>
      <x:c r="B114" s="0"/>
      <x:c r="C114" s="35" t="s">
        <x:v>167</x:v>
      </x:c>
      <x:c r="D114" s="28">
        <x:v>6.02</x:v>
      </x:c>
      <x:c r="E114" s="16"/>
      <x:c r="F114" s="16"/>
      <x:c r="G114" s="16"/>
      <x:c r="H114" s="17"/>
      <x:c r="I114" s="0"/>
    </x:row>
    <x:row r="115" spans="1:9" ht="15">
      <x:c r="A115" s="26"/>
      <x:c r="B115" s="0"/>
      <x:c r="C115" s="35" t="s">
        <x:v>168</x:v>
      </x:c>
      <x:c r="D115" s="28">
        <x:v>14.23</x:v>
      </x:c>
      <x:c r="E115" s="16"/>
      <x:c r="F115" s="16"/>
      <x:c r="G115" s="16"/>
      <x:c r="H115" s="17"/>
      <x:c r="I115" s="0"/>
    </x:row>
    <x:row r="116" spans="1:8" ht="15">
      <x:c r="A116" s="26"/>
      <x:c r="B116" s="27" t="s">
        <x:v>169</x:v>
      </x:c>
      <x:c r="D116" s="34"/>
      <x:c r="E116" s="16"/>
      <x:c r="F116" s="16"/>
      <x:c r="G116" s="16"/>
      <x:c r="H116" s="17"/>
      <x:c r="I116" s="0"/>
    </x:row>
    <x:row r="117" spans="1:9" ht="15">
      <x:c r="A117" s="26"/>
      <x:c r="B117" s="27"/>
      <x:c r="C117" s="35" t="s">
        <x:v>170</x:v>
      </x:c>
      <x:c r="D117" s="28">
        <x:v>25.98</x:v>
      </x:c>
      <x:c r="E117" s="16"/>
      <x:c r="F117" s="16"/>
      <x:c r="G117" s="16"/>
      <x:c r="H117" s="17"/>
      <x:c r="I117" s="0"/>
    </x:row>
    <x:row r="118" spans="1:8" ht="15">
      <x:c r="A118" s="26"/>
      <x:c r="B118" s="27" t="s">
        <x:v>171</x:v>
      </x:c>
      <x:c r="D118" s="34"/>
      <x:c r="E118" s="16"/>
      <x:c r="F118" s="16"/>
      <x:c r="G118" s="16"/>
      <x:c r="H118" s="17"/>
      <x:c r="I118" s="0"/>
    </x:row>
    <x:row r="119" spans="1:9" ht="15">
      <x:c r="A119" s="26"/>
      <x:c r="B119" s="27"/>
      <x:c r="C119" s="35" t="s">
        <x:v>172</x:v>
      </x:c>
      <x:c r="D119" s="28">
        <x:v>25.98</x:v>
      </x:c>
      <x:c r="E119" s="16"/>
      <x:c r="F119" s="16"/>
      <x:c r="G119" s="16"/>
      <x:c r="H119" s="17"/>
      <x:c r="I119" s="0"/>
    </x:row>
    <x:row r="120" spans="1:8" ht="15">
      <x:c r="A120" s="26"/>
      <x:c r="B120" s="27" t="s">
        <x:v>173</x:v>
      </x:c>
      <x:c r="D120" s="34"/>
      <x:c r="E120" s="16"/>
      <x:c r="F120" s="16"/>
      <x:c r="G120" s="16"/>
      <x:c r="H120" s="17"/>
      <x:c r="I120" s="0"/>
    </x:row>
    <x:row r="121" spans="1:9" ht="15">
      <x:c r="A121" s="26"/>
      <x:c r="B121" s="27"/>
      <x:c r="C121" s="35" t="s">
        <x:v>174</x:v>
      </x:c>
      <x:c r="D121" s="28">
        <x:v>23.26</x:v>
      </x:c>
      <x:c r="E121" s="16"/>
      <x:c r="F121" s="16"/>
      <x:c r="G121" s="16"/>
      <x:c r="H121" s="17"/>
      <x:c r="I121" s="0"/>
    </x:row>
    <x:row r="122" spans="1:8" ht="15">
      <x:c r="A122" s="26"/>
      <x:c r="B122" s="27" t="s">
        <x:v>175</x:v>
      </x:c>
      <x:c r="D122" s="34"/>
      <x:c r="E122" s="16"/>
      <x:c r="F122" s="16"/>
      <x:c r="G122" s="16"/>
      <x:c r="H122" s="17"/>
      <x:c r="I122" s="0"/>
    </x:row>
    <x:row r="123" spans="1:9" ht="15">
      <x:c r="A123" s="26"/>
      <x:c r="B123" s="27"/>
      <x:c r="C123" s="35" t="s">
        <x:v>176</x:v>
      </x:c>
      <x:c r="D123" s="28">
        <x:v>12.97</x:v>
      </x:c>
      <x:c r="E123" s="16"/>
      <x:c r="F123" s="16"/>
      <x:c r="G123" s="16"/>
      <x:c r="H123" s="17"/>
      <x:c r="I123" s="0"/>
    </x:row>
    <x:row r="124" spans="1:9" ht="15">
      <x:c r="A124" s="26"/>
      <x:c r="B124" s="0"/>
      <x:c r="C124" s="35" t="s">
        <x:v>177</x:v>
      </x:c>
      <x:c r="D124" s="28">
        <x:v>15.57</x:v>
      </x:c>
      <x:c r="E124" s="16"/>
      <x:c r="F124" s="16"/>
      <x:c r="G124" s="16"/>
      <x:c r="H124" s="17"/>
      <x:c r="I124" s="0"/>
    </x:row>
    <x:row r="125" spans="1:11" ht="15">
      <x:c r="A125" s="26"/>
      <x:c r="B125" s="0"/>
      <x:c r="C125" s="29" t="s">
        <x:v>178</x:v>
      </x:c>
      <x:c r="D125" s="30">
        <x:v>427.18</x:v>
      </x:c>
      <x:c r="E125" s="31" t="s">
        <x:v>179</x:v>
      </x:c>
      <x:c r="F125" s="32">
        <x:v>427.18</x:v>
      </x:c>
      <x:c r="G125" s="32"/>
      <x:c r="H125" s="33">
        <x:f ca="1">ROUND(F125*G125,2)</x:f>
      </x:c>
      <x:c r="I125" s="0"/>
      <x:c r="ZY125" s="0" t="s">
        <x:v>180</x:v>
      </x:c>
      <x:c r="ZZ125" s="18" t="s">
        <x:v>181</x:v>
      </x:c>
    </x:row>
    <x:row r="126" spans="1:9" ht="15" customHeight="1">
      <x:c r="A126" s="22" t="s">
        <x:v>182</x:v>
      </x:c>
      <x:c r="B126" s="23" t="s">
        <x:v>183</x:v>
      </x:c>
      <x:c r="C126" s="24"/>
      <x:c r="D126" s="25"/>
      <x:c r="E126" s="16"/>
      <x:c r="F126" s="16"/>
      <x:c r="G126" s="16"/>
      <x:c r="H126" s="17"/>
      <x:c r="I126" s="0"/>
    </x:row>
    <x:row r="127" spans="1:8" ht="15">
      <x:c r="A127" s="26"/>
      <x:c r="B127" s="27" t="s">
        <x:v>184</x:v>
      </x:c>
      <x:c r="D127" s="34"/>
      <x:c r="E127" s="16"/>
      <x:c r="F127" s="16"/>
      <x:c r="G127" s="16"/>
      <x:c r="H127" s="17"/>
      <x:c r="I127" s="0"/>
    </x:row>
    <x:row r="128" spans="1:9" ht="15">
      <x:c r="A128" s="26"/>
      <x:c r="B128" s="27"/>
      <x:c r="C128" s="35" t="s">
        <x:v>185</x:v>
      </x:c>
      <x:c r="D128" s="28">
        <x:v>4.8</x:v>
      </x:c>
      <x:c r="E128" s="16"/>
      <x:c r="F128" s="16"/>
      <x:c r="G128" s="16"/>
      <x:c r="H128" s="17"/>
      <x:c r="I128" s="0"/>
    </x:row>
    <x:row r="129" spans="1:9" ht="15">
      <x:c r="A129" s="26"/>
      <x:c r="B129" s="0"/>
      <x:c r="C129" s="35" t="s">
        <x:v>186</x:v>
      </x:c>
      <x:c r="D129" s="28">
        <x:v>4.37</x:v>
      </x:c>
      <x:c r="E129" s="16"/>
      <x:c r="F129" s="16"/>
      <x:c r="G129" s="16"/>
      <x:c r="H129" s="17"/>
      <x:c r="I129" s="0"/>
    </x:row>
    <x:row r="130" spans="1:9" ht="15">
      <x:c r="A130" s="26"/>
      <x:c r="B130" s="0"/>
      <x:c r="C130" s="35" t="s">
        <x:v>187</x:v>
      </x:c>
      <x:c r="D130" s="28">
        <x:v>27.08</x:v>
      </x:c>
      <x:c r="E130" s="16"/>
      <x:c r="F130" s="16"/>
      <x:c r="G130" s="16"/>
      <x:c r="H130" s="17"/>
      <x:c r="I130" s="0"/>
    </x:row>
    <x:row r="131" spans="1:8" ht="15">
      <x:c r="A131" s="26"/>
      <x:c r="B131" s="27" t="s">
        <x:v>188</x:v>
      </x:c>
      <x:c r="D131" s="34"/>
      <x:c r="E131" s="16"/>
      <x:c r="F131" s="16"/>
      <x:c r="G131" s="16"/>
      <x:c r="H131" s="17"/>
      <x:c r="I131" s="0"/>
    </x:row>
    <x:row r="132" spans="1:9" ht="15">
      <x:c r="A132" s="26"/>
      <x:c r="B132" s="27"/>
      <x:c r="C132" s="35" t="s">
        <x:v>189</x:v>
      </x:c>
      <x:c r="D132" s="28">
        <x:v>4.37</x:v>
      </x:c>
      <x:c r="E132" s="16"/>
      <x:c r="F132" s="16"/>
      <x:c r="G132" s="16"/>
      <x:c r="H132" s="17"/>
      <x:c r="I132" s="0"/>
    </x:row>
    <x:row r="133" spans="1:9" ht="15">
      <x:c r="A133" s="26"/>
      <x:c r="B133" s="0"/>
      <x:c r="C133" s="35" t="s">
        <x:v>190</x:v>
      </x:c>
      <x:c r="D133" s="28">
        <x:v>22.71</x:v>
      </x:c>
      <x:c r="E133" s="16"/>
      <x:c r="F133" s="16"/>
      <x:c r="G133" s="16"/>
      <x:c r="H133" s="17"/>
      <x:c r="I133" s="0"/>
    </x:row>
    <x:row r="134" spans="1:8" ht="15">
      <x:c r="A134" s="26"/>
      <x:c r="B134" s="27" t="s">
        <x:v>191</x:v>
      </x:c>
      <x:c r="D134" s="34"/>
      <x:c r="E134" s="16"/>
      <x:c r="F134" s="16"/>
      <x:c r="G134" s="16"/>
      <x:c r="H134" s="17"/>
      <x:c r="I134" s="0"/>
    </x:row>
    <x:row r="135" spans="1:9" ht="15">
      <x:c r="A135" s="26"/>
      <x:c r="B135" s="27"/>
      <x:c r="C135" s="35" t="s">
        <x:v>192</x:v>
      </x:c>
      <x:c r="D135" s="28">
        <x:v>27.51</x:v>
      </x:c>
      <x:c r="E135" s="16"/>
      <x:c r="F135" s="16"/>
      <x:c r="G135" s="16"/>
      <x:c r="H135" s="17"/>
      <x:c r="I135" s="0"/>
    </x:row>
    <x:row r="136" spans="1:8" ht="15">
      <x:c r="A136" s="26"/>
      <x:c r="B136" s="27" t="s">
        <x:v>193</x:v>
      </x:c>
      <x:c r="D136" s="34"/>
      <x:c r="E136" s="16"/>
      <x:c r="F136" s="16"/>
      <x:c r="G136" s="16"/>
      <x:c r="H136" s="17"/>
      <x:c r="I136" s="0"/>
    </x:row>
    <x:row r="137" spans="1:9" ht="15">
      <x:c r="A137" s="26"/>
      <x:c r="B137" s="27"/>
      <x:c r="C137" s="35" t="s">
        <x:v>194</x:v>
      </x:c>
      <x:c r="D137" s="28">
        <x:v>4.8</x:v>
      </x:c>
      <x:c r="E137" s="16"/>
      <x:c r="F137" s="16"/>
      <x:c r="G137" s="16"/>
      <x:c r="H137" s="17"/>
      <x:c r="I137" s="0"/>
    </x:row>
    <x:row r="138" spans="1:9" ht="15">
      <x:c r="A138" s="26"/>
      <x:c r="B138" s="0"/>
      <x:c r="C138" s="35" t="s">
        <x:v>195</x:v>
      </x:c>
      <x:c r="D138" s="28">
        <x:v>22.71</x:v>
      </x:c>
      <x:c r="E138" s="16"/>
      <x:c r="F138" s="16"/>
      <x:c r="G138" s="16"/>
      <x:c r="H138" s="17"/>
      <x:c r="I138" s="0"/>
    </x:row>
    <x:row r="139" spans="1:8" ht="15">
      <x:c r="A139" s="26"/>
      <x:c r="B139" s="27" t="s">
        <x:v>196</x:v>
      </x:c>
      <x:c r="D139" s="34"/>
      <x:c r="E139" s="16"/>
      <x:c r="F139" s="16"/>
      <x:c r="G139" s="16"/>
      <x:c r="H139" s="17"/>
      <x:c r="I139" s="0"/>
    </x:row>
    <x:row r="140" spans="1:9" ht="15">
      <x:c r="A140" s="26"/>
      <x:c r="B140" s="27"/>
      <x:c r="C140" s="35" t="s">
        <x:v>197</x:v>
      </x:c>
      <x:c r="D140" s="28">
        <x:v>4.37</x:v>
      </x:c>
      <x:c r="E140" s="16"/>
      <x:c r="F140" s="16"/>
      <x:c r="G140" s="16"/>
      <x:c r="H140" s="17"/>
      <x:c r="I140" s="0"/>
    </x:row>
    <x:row r="141" spans="1:9" ht="15">
      <x:c r="A141" s="26"/>
      <x:c r="B141" s="0"/>
      <x:c r="C141" s="35" t="s">
        <x:v>198</x:v>
      </x:c>
      <x:c r="D141" s="28">
        <x:v>13.54</x:v>
      </x:c>
      <x:c r="E141" s="16"/>
      <x:c r="F141" s="16"/>
      <x:c r="G141" s="16"/>
      <x:c r="H141" s="17"/>
      <x:c r="I141" s="0"/>
    </x:row>
    <x:row r="142" spans="1:11" ht="15">
      <x:c r="A142" s="26"/>
      <x:c r="B142" s="0"/>
      <x:c r="C142" s="29" t="s">
        <x:v>199</x:v>
      </x:c>
      <x:c r="D142" s="30">
        <x:v>136.26</x:v>
      </x:c>
      <x:c r="E142" s="31" t="s">
        <x:v>200</x:v>
      </x:c>
      <x:c r="F142" s="32">
        <x:v>136.26</x:v>
      </x:c>
      <x:c r="G142" s="32"/>
      <x:c r="H142" s="33">
        <x:f ca="1">ROUND(F142*G142,2)</x:f>
      </x:c>
      <x:c r="I142" s="0"/>
      <x:c r="ZY142" s="0" t="s">
        <x:v>201</x:v>
      </x:c>
      <x:c r="ZZ142" s="18" t="s">
        <x:v>202</x:v>
      </x:c>
    </x:row>
    <x:row r="143" spans="1:9" ht="15" customHeight="1">
      <x:c r="A143" s="22" t="s">
        <x:v>203</x:v>
      </x:c>
      <x:c r="B143" s="23" t="s">
        <x:v>204</x:v>
      </x:c>
      <x:c r="C143" s="24"/>
      <x:c r="D143" s="25"/>
      <x:c r="E143" s="16"/>
      <x:c r="F143" s="16"/>
      <x:c r="G143" s="16"/>
      <x:c r="H143" s="17"/>
      <x:c r="I143" s="0"/>
    </x:row>
    <x:row r="144" spans="1:8" ht="15">
      <x:c r="A144" s="26"/>
      <x:c r="B144" s="27" t="s">
        <x:v>205</x:v>
      </x:c>
      <x:c r="D144" s="34"/>
      <x:c r="E144" s="16"/>
      <x:c r="F144" s="16"/>
      <x:c r="G144" s="16"/>
      <x:c r="H144" s="17"/>
      <x:c r="I144" s="0"/>
    </x:row>
    <x:row r="145" spans="1:9" ht="15">
      <x:c r="A145" s="26"/>
      <x:c r="B145" s="27"/>
      <x:c r="C145" s="35" t="s">
        <x:v>206</x:v>
      </x:c>
      <x:c r="D145" s="28">
        <x:v>10.23</x:v>
      </x:c>
      <x:c r="E145" s="16"/>
      <x:c r="F145" s="16"/>
      <x:c r="G145" s="16"/>
      <x:c r="H145" s="17"/>
      <x:c r="I145" s="0"/>
    </x:row>
    <x:row r="146" spans="1:8" ht="15">
      <x:c r="A146" s="26"/>
      <x:c r="B146" s="27" t="s">
        <x:v>207</x:v>
      </x:c>
      <x:c r="D146" s="34"/>
      <x:c r="E146" s="16"/>
      <x:c r="F146" s="16"/>
      <x:c r="G146" s="16"/>
      <x:c r="H146" s="17"/>
      <x:c r="I146" s="0"/>
    </x:row>
    <x:row r="147" spans="1:9" ht="15">
      <x:c r="A147" s="26"/>
      <x:c r="B147" s="27"/>
      <x:c r="C147" s="35" t="s">
        <x:v>208</x:v>
      </x:c>
      <x:c r="D147" s="28">
        <x:v>1.91</x:v>
      </x:c>
      <x:c r="E147" s="16"/>
      <x:c r="F147" s="16"/>
      <x:c r="G147" s="16"/>
      <x:c r="H147" s="17"/>
      <x:c r="I147" s="0"/>
    </x:row>
    <x:row r="148" spans="1:9" ht="15">
      <x:c r="A148" s="26"/>
      <x:c r="B148" s="0"/>
      <x:c r="C148" s="35" t="s">
        <x:v>209</x:v>
      </x:c>
      <x:c r="D148" s="28">
        <x:v>2.17</x:v>
      </x:c>
      <x:c r="E148" s="16"/>
      <x:c r="F148" s="16"/>
      <x:c r="G148" s="16"/>
      <x:c r="H148" s="17"/>
      <x:c r="I148" s="0"/>
    </x:row>
    <x:row r="149" spans="1:9" ht="15">
      <x:c r="A149" s="26"/>
      <x:c r="B149" s="0"/>
      <x:c r="C149" s="35" t="s">
        <x:v>210</x:v>
      </x:c>
      <x:c r="D149" s="28">
        <x:v>1.94</x:v>
      </x:c>
      <x:c r="E149" s="16"/>
      <x:c r="F149" s="16"/>
      <x:c r="G149" s="16"/>
      <x:c r="H149" s="17"/>
      <x:c r="I149" s="0"/>
    </x:row>
    <x:row r="150" spans="1:9" ht="15">
      <x:c r="A150" s="26"/>
      <x:c r="B150" s="0"/>
      <x:c r="C150" s="35" t="s">
        <x:v>211</x:v>
      </x:c>
      <x:c r="D150" s="28">
        <x:v>6.31</x:v>
      </x:c>
      <x:c r="E150" s="16"/>
      <x:c r="F150" s="16"/>
      <x:c r="G150" s="16"/>
      <x:c r="H150" s="17"/>
      <x:c r="I150" s="0"/>
    </x:row>
    <x:row r="151" spans="1:8" ht="15">
      <x:c r="A151" s="26"/>
      <x:c r="B151" s="27" t="s">
        <x:v>212</x:v>
      </x:c>
      <x:c r="D151" s="34"/>
      <x:c r="E151" s="16"/>
      <x:c r="F151" s="16"/>
      <x:c r="G151" s="16"/>
      <x:c r="H151" s="17"/>
      <x:c r="I151" s="0"/>
    </x:row>
    <x:row r="152" spans="1:9" ht="15">
      <x:c r="A152" s="26"/>
      <x:c r="B152" s="27"/>
      <x:c r="C152" s="35" t="s">
        <x:v>213</x:v>
      </x:c>
      <x:c r="D152" s="28">
        <x:v>0.85</x:v>
      </x:c>
      <x:c r="E152" s="16"/>
      <x:c r="F152" s="16"/>
      <x:c r="G152" s="16"/>
      <x:c r="H152" s="17"/>
      <x:c r="I152" s="0"/>
    </x:row>
    <x:row r="153" spans="1:9" ht="15">
      <x:c r="A153" s="26"/>
      <x:c r="B153" s="0"/>
      <x:c r="C153" s="35" t="s">
        <x:v>214</x:v>
      </x:c>
      <x:c r="D153" s="28">
        <x:v>0.36</x:v>
      </x:c>
      <x:c r="E153" s="16"/>
      <x:c r="F153" s="16"/>
      <x:c r="G153" s="16"/>
      <x:c r="H153" s="17"/>
      <x:c r="I153" s="0"/>
    </x:row>
    <x:row r="154" spans="1:9" ht="15">
      <x:c r="A154" s="26"/>
      <x:c r="B154" s="0"/>
      <x:c r="C154" s="35" t="s">
        <x:v>215</x:v>
      </x:c>
      <x:c r="D154" s="28">
        <x:v>1.73</x:v>
      </x:c>
      <x:c r="E154" s="16"/>
      <x:c r="F154" s="16"/>
      <x:c r="G154" s="16"/>
      <x:c r="H154" s="17"/>
      <x:c r="I154" s="0"/>
    </x:row>
    <x:row r="155" spans="1:9" ht="15">
      <x:c r="A155" s="26"/>
      <x:c r="B155" s="0"/>
      <x:c r="C155" s="35" t="s">
        <x:v>216</x:v>
      </x:c>
      <x:c r="D155" s="28">
        <x:v>2.54</x:v>
      </x:c>
      <x:c r="E155" s="16"/>
      <x:c r="F155" s="16"/>
      <x:c r="G155" s="16"/>
      <x:c r="H155" s="17"/>
      <x:c r="I155" s="0"/>
    </x:row>
    <x:row r="156" spans="1:9" ht="15">
      <x:c r="A156" s="26"/>
      <x:c r="B156" s="0"/>
      <x:c r="C156" s="35" t="s">
        <x:v>217</x:v>
      </x:c>
      <x:c r="D156" s="28">
        <x:v>0.38</x:v>
      </x:c>
      <x:c r="E156" s="16"/>
      <x:c r="F156" s="16"/>
      <x:c r="G156" s="16"/>
      <x:c r="H156" s="17"/>
      <x:c r="I156" s="0"/>
    </x:row>
    <x:row r="157" spans="1:8" ht="15">
      <x:c r="A157" s="26"/>
      <x:c r="B157" s="27" t="s">
        <x:v>218</x:v>
      </x:c>
      <x:c r="D157" s="34"/>
      <x:c r="E157" s="16"/>
      <x:c r="F157" s="16"/>
      <x:c r="G157" s="16"/>
      <x:c r="H157" s="17"/>
      <x:c r="I157" s="0"/>
    </x:row>
    <x:row r="158" spans="1:9" ht="15">
      <x:c r="A158" s="26"/>
      <x:c r="B158" s="27"/>
      <x:c r="C158" s="35" t="s">
        <x:v>219</x:v>
      </x:c>
      <x:c r="D158" s="28">
        <x:v>5.29</x:v>
      </x:c>
      <x:c r="E158" s="16"/>
      <x:c r="F158" s="16"/>
      <x:c r="G158" s="16"/>
      <x:c r="H158" s="17"/>
      <x:c r="I158" s="0"/>
    </x:row>
    <x:row r="159" spans="1:8" ht="15">
      <x:c r="A159" s="26"/>
      <x:c r="B159" s="27" t="s">
        <x:v>220</x:v>
      </x:c>
      <x:c r="D159" s="34"/>
      <x:c r="E159" s="16"/>
      <x:c r="F159" s="16"/>
      <x:c r="G159" s="16"/>
      <x:c r="H159" s="17"/>
      <x:c r="I159" s="0"/>
    </x:row>
    <x:row r="160" spans="1:9" ht="15">
      <x:c r="A160" s="26"/>
      <x:c r="B160" s="27"/>
      <x:c r="C160" s="35" t="s">
        <x:v>221</x:v>
      </x:c>
      <x:c r="D160" s="28">
        <x:v>5.17</x:v>
      </x:c>
      <x:c r="E160" s="16"/>
      <x:c r="F160" s="16"/>
      <x:c r="G160" s="16"/>
      <x:c r="H160" s="17"/>
      <x:c r="I160" s="0"/>
    </x:row>
    <x:row r="161" spans="1:8" ht="15">
      <x:c r="A161" s="26"/>
      <x:c r="B161" s="27" t="s">
        <x:v>222</x:v>
      </x:c>
      <x:c r="D161" s="34"/>
      <x:c r="E161" s="16"/>
      <x:c r="F161" s="16"/>
      <x:c r="G161" s="16"/>
      <x:c r="H161" s="17"/>
      <x:c r="I161" s="0"/>
    </x:row>
    <x:row r="162" spans="1:9" ht="15">
      <x:c r="A162" s="26"/>
      <x:c r="B162" s="27"/>
      <x:c r="C162" s="35" t="s">
        <x:v>223</x:v>
      </x:c>
      <x:c r="D162" s="28">
        <x:v>0.89</x:v>
      </x:c>
      <x:c r="E162" s="16"/>
      <x:c r="F162" s="16"/>
      <x:c r="G162" s="16"/>
      <x:c r="H162" s="17"/>
      <x:c r="I162" s="0"/>
    </x:row>
    <x:row r="163" spans="1:9" ht="15">
      <x:c r="A163" s="26"/>
      <x:c r="B163" s="0"/>
      <x:c r="C163" s="35" t="s">
        <x:v>224</x:v>
      </x:c>
      <x:c r="D163" s="28">
        <x:v>6.94</x:v>
      </x:c>
      <x:c r="E163" s="16"/>
      <x:c r="F163" s="16"/>
      <x:c r="G163" s="16"/>
      <x:c r="H163" s="17"/>
      <x:c r="I163" s="0"/>
    </x:row>
    <x:row r="164" spans="1:8" ht="15">
      <x:c r="A164" s="26"/>
      <x:c r="B164" s="27" t="s">
        <x:v>225</x:v>
      </x:c>
      <x:c r="D164" s="34"/>
      <x:c r="E164" s="16"/>
      <x:c r="F164" s="16"/>
      <x:c r="G164" s="16"/>
      <x:c r="H164" s="17"/>
      <x:c r="I164" s="0"/>
    </x:row>
    <x:row r="165" spans="1:9" ht="15">
      <x:c r="A165" s="26"/>
      <x:c r="B165" s="27"/>
      <x:c r="C165" s="35" t="s">
        <x:v>226</x:v>
      </x:c>
      <x:c r="D165" s="28">
        <x:v>1.57</x:v>
      </x:c>
      <x:c r="E165" s="16"/>
      <x:c r="F165" s="16"/>
      <x:c r="G165" s="16"/>
      <x:c r="H165" s="17"/>
      <x:c r="I165" s="0"/>
    </x:row>
    <x:row r="166" spans="1:9" ht="15">
      <x:c r="A166" s="26"/>
      <x:c r="B166" s="0"/>
      <x:c r="C166" s="35" t="s">
        <x:v>227</x:v>
      </x:c>
      <x:c r="D166" s="28">
        <x:v>0.79</x:v>
      </x:c>
      <x:c r="E166" s="16"/>
      <x:c r="F166" s="16"/>
      <x:c r="G166" s="16"/>
      <x:c r="H166" s="17"/>
      <x:c r="I166" s="0"/>
    </x:row>
    <x:row r="167" spans="1:9" ht="15">
      <x:c r="A167" s="26"/>
      <x:c r="B167" s="0"/>
      <x:c r="C167" s="35" t="s">
        <x:v>228</x:v>
      </x:c>
      <x:c r="D167" s="28">
        <x:v>5.21</x:v>
      </x:c>
      <x:c r="E167" s="16"/>
      <x:c r="F167" s="16"/>
      <x:c r="G167" s="16"/>
      <x:c r="H167" s="17"/>
      <x:c r="I167" s="0"/>
    </x:row>
    <x:row r="168" spans="1:11" ht="15">
      <x:c r="A168" s="26"/>
      <x:c r="B168" s="0"/>
      <x:c r="C168" s="29" t="s">
        <x:v>229</x:v>
      </x:c>
      <x:c r="D168" s="30">
        <x:v>54.28</x:v>
      </x:c>
      <x:c r="E168" s="31" t="s">
        <x:v>230</x:v>
      </x:c>
      <x:c r="F168" s="32">
        <x:v>54.28</x:v>
      </x:c>
      <x:c r="G168" s="32"/>
      <x:c r="H168" s="33">
        <x:f ca="1">ROUND(F168*G168,2)</x:f>
      </x:c>
      <x:c r="I168" s="0"/>
      <x:c r="ZY168" s="0" t="s">
        <x:v>231</x:v>
      </x:c>
      <x:c r="ZZ168" s="18" t="s">
        <x:v>232</x:v>
      </x:c>
    </x:row>
    <x:row r="169" spans="1:9" ht="15" customHeight="1">
      <x:c r="A169" s="22" t="s">
        <x:v>233</x:v>
      </x:c>
      <x:c r="B169" s="23" t="s">
        <x:v>234</x:v>
      </x:c>
      <x:c r="C169" s="24"/>
      <x:c r="D169" s="25"/>
      <x:c r="E169" s="16"/>
      <x:c r="F169" s="16"/>
      <x:c r="G169" s="16"/>
      <x:c r="H169" s="17"/>
      <x:c r="I169" s="0"/>
    </x:row>
    <x:row r="170" spans="1:8" ht="15">
      <x:c r="A170" s="26"/>
      <x:c r="B170" s="27" t="s">
        <x:v>235</x:v>
      </x:c>
      <x:c r="D170" s="34"/>
      <x:c r="E170" s="16"/>
      <x:c r="F170" s="16"/>
      <x:c r="G170" s="16"/>
      <x:c r="H170" s="17"/>
      <x:c r="I170" s="0"/>
    </x:row>
    <x:row r="171" spans="1:9" ht="15">
      <x:c r="A171" s="26"/>
      <x:c r="B171" s="27"/>
      <x:c r="C171" s="35" t="s">
        <x:v>236</x:v>
      </x:c>
      <x:c r="D171" s="36">
        <x:v>1</x:v>
      </x:c>
      <x:c r="E171" s="16"/>
      <x:c r="F171" s="16"/>
      <x:c r="G171" s="16"/>
      <x:c r="H171" s="17"/>
      <x:c r="I171" s="0"/>
    </x:row>
    <x:row r="172" spans="1:8" ht="15">
      <x:c r="A172" s="26"/>
      <x:c r="B172" s="27" t="s">
        <x:v>237</x:v>
      </x:c>
      <x:c r="D172" s="34"/>
      <x:c r="E172" s="16"/>
      <x:c r="F172" s="16"/>
      <x:c r="G172" s="16"/>
      <x:c r="H172" s="17"/>
      <x:c r="I172" s="0"/>
    </x:row>
    <x:row r="173" spans="1:9" ht="15">
      <x:c r="A173" s="26"/>
      <x:c r="B173" s="27"/>
      <x:c r="C173" s="35" t="s">
        <x:v>238</x:v>
      </x:c>
      <x:c r="D173" s="36">
        <x:v>1</x:v>
      </x:c>
      <x:c r="E173" s="16"/>
      <x:c r="F173" s="16"/>
      <x:c r="G173" s="16"/>
      <x:c r="H173" s="17"/>
      <x:c r="I173" s="0"/>
    </x:row>
    <x:row r="174" spans="1:8" ht="15">
      <x:c r="A174" s="26"/>
      <x:c r="B174" s="27" t="s">
        <x:v>239</x:v>
      </x:c>
      <x:c r="D174" s="34"/>
      <x:c r="E174" s="16"/>
      <x:c r="F174" s="16"/>
      <x:c r="G174" s="16"/>
      <x:c r="H174" s="17"/>
      <x:c r="I174" s="0"/>
    </x:row>
    <x:row r="175" spans="1:9" ht="15">
      <x:c r="A175" s="26"/>
      <x:c r="B175" s="27"/>
      <x:c r="C175" s="35" t="s">
        <x:v>240</x:v>
      </x:c>
      <x:c r="D175" s="36">
        <x:v>1</x:v>
      </x:c>
      <x:c r="E175" s="16"/>
      <x:c r="F175" s="16"/>
      <x:c r="G175" s="16"/>
      <x:c r="H175" s="17"/>
      <x:c r="I175" s="0"/>
    </x:row>
    <x:row r="176" spans="1:8" ht="15">
      <x:c r="A176" s="26"/>
      <x:c r="B176" s="27" t="s">
        <x:v>241</x:v>
      </x:c>
      <x:c r="D176" s="34"/>
      <x:c r="E176" s="16"/>
      <x:c r="F176" s="16"/>
      <x:c r="G176" s="16"/>
      <x:c r="H176" s="17"/>
      <x:c r="I176" s="0"/>
    </x:row>
    <x:row r="177" spans="1:9" ht="15">
      <x:c r="A177" s="26"/>
      <x:c r="B177" s="27"/>
      <x:c r="C177" s="35" t="s">
        <x:v>242</x:v>
      </x:c>
      <x:c r="D177" s="36">
        <x:v>1</x:v>
      </x:c>
      <x:c r="E177" s="16"/>
      <x:c r="F177" s="16"/>
      <x:c r="G177" s="16"/>
      <x:c r="H177" s="17"/>
      <x:c r="I177" s="0"/>
    </x:row>
    <x:row r="178" spans="1:8" ht="15">
      <x:c r="A178" s="26"/>
      <x:c r="B178" s="27" t="s">
        <x:v>243</x:v>
      </x:c>
      <x:c r="D178" s="34"/>
      <x:c r="E178" s="16"/>
      <x:c r="F178" s="16"/>
      <x:c r="G178" s="16"/>
      <x:c r="H178" s="17"/>
      <x:c r="I178" s="0"/>
    </x:row>
    <x:row r="179" spans="1:9" ht="15">
      <x:c r="A179" s="26"/>
      <x:c r="B179" s="27"/>
      <x:c r="C179" s="35" t="s">
        <x:v>244</x:v>
      </x:c>
      <x:c r="D179" s="36">
        <x:v>1</x:v>
      </x:c>
      <x:c r="E179" s="16"/>
      <x:c r="F179" s="16"/>
      <x:c r="G179" s="16"/>
      <x:c r="H179" s="17"/>
      <x:c r="I179" s="0"/>
    </x:row>
    <x:row r="180" spans="1:8" ht="15">
      <x:c r="A180" s="26"/>
      <x:c r="B180" s="27" t="s">
        <x:v>245</x:v>
      </x:c>
      <x:c r="D180" s="34"/>
      <x:c r="E180" s="16"/>
      <x:c r="F180" s="16"/>
      <x:c r="G180" s="16"/>
      <x:c r="H180" s="17"/>
      <x:c r="I180" s="0"/>
    </x:row>
    <x:row r="181" spans="1:9" ht="15">
      <x:c r="A181" s="26"/>
      <x:c r="B181" s="27"/>
      <x:c r="C181" s="35" t="s">
        <x:v>246</x:v>
      </x:c>
      <x:c r="D181" s="36">
        <x:v>1</x:v>
      </x:c>
      <x:c r="E181" s="16"/>
      <x:c r="F181" s="16"/>
      <x:c r="G181" s="16"/>
      <x:c r="H181" s="17"/>
      <x:c r="I181" s="0"/>
    </x:row>
    <x:row r="182" spans="1:8" ht="15">
      <x:c r="A182" s="26"/>
      <x:c r="B182" s="27" t="s">
        <x:v>247</x:v>
      </x:c>
      <x:c r="D182" s="34"/>
      <x:c r="E182" s="16"/>
      <x:c r="F182" s="16"/>
      <x:c r="G182" s="16"/>
      <x:c r="H182" s="17"/>
      <x:c r="I182" s="0"/>
    </x:row>
    <x:row r="183" spans="1:9" ht="15">
      <x:c r="A183" s="26"/>
      <x:c r="B183" s="27"/>
      <x:c r="C183" s="35" t="s">
        <x:v>248</x:v>
      </x:c>
      <x:c r="D183" s="36">
        <x:v>1</x:v>
      </x:c>
      <x:c r="E183" s="16"/>
      <x:c r="F183" s="16"/>
      <x:c r="G183" s="16"/>
      <x:c r="H183" s="17"/>
      <x:c r="I183" s="0"/>
    </x:row>
    <x:row r="184" spans="1:11" ht="15">
      <x:c r="A184" s="26"/>
      <x:c r="B184" s="0"/>
      <x:c r="C184" s="29" t="s">
        <x:v>249</x:v>
      </x:c>
      <x:c r="D184" s="37">
        <x:v>7</x:v>
      </x:c>
      <x:c r="E184" s="31" t="s">
        <x:v>250</x:v>
      </x:c>
      <x:c r="F184" s="38">
        <x:v>7</x:v>
      </x:c>
      <x:c r="G184" s="32"/>
      <x:c r="H184" s="33">
        <x:f ca="1">ROUND(F184*G184,2)</x:f>
      </x:c>
      <x:c r="I184" s="0"/>
      <x:c r="ZY184" s="0" t="s">
        <x:v>251</x:v>
      </x:c>
      <x:c r="ZZ184" s="18" t="s">
        <x:v>252</x:v>
      </x:c>
    </x:row>
    <x:row r="185" spans="1:9" ht="15" customHeight="1">
      <x:c r="A185" s="22" t="s">
        <x:v>253</x:v>
      </x:c>
      <x:c r="B185" s="23" t="s">
        <x:v>254</x:v>
      </x:c>
      <x:c r="C185" s="24"/>
      <x:c r="D185" s="25"/>
      <x:c r="E185" s="16"/>
      <x:c r="F185" s="16"/>
      <x:c r="G185" s="16"/>
      <x:c r="H185" s="17"/>
      <x:c r="I185" s="0"/>
    </x:row>
    <x:row r="186" spans="1:8" ht="15">
      <x:c r="A186" s="26"/>
      <x:c r="B186" s="27" t="s">
        <x:v>255</x:v>
      </x:c>
      <x:c r="D186" s="34"/>
      <x:c r="E186" s="16"/>
      <x:c r="F186" s="16"/>
      <x:c r="G186" s="16"/>
      <x:c r="H186" s="17"/>
      <x:c r="I186" s="0"/>
    </x:row>
    <x:row r="187" spans="1:9" ht="15">
      <x:c r="A187" s="26"/>
      <x:c r="B187" s="27"/>
      <x:c r="C187" s="35" t="s">
        <x:v>256</x:v>
      </x:c>
      <x:c r="D187" s="28">
        <x:v>5</x:v>
      </x:c>
      <x:c r="E187" s="16"/>
      <x:c r="F187" s="16"/>
      <x:c r="G187" s="16"/>
      <x:c r="H187" s="17"/>
      <x:c r="I187" s="0"/>
    </x:row>
    <x:row r="188" spans="1:8" ht="15">
      <x:c r="A188" s="26"/>
      <x:c r="B188" s="27" t="s">
        <x:v>257</x:v>
      </x:c>
      <x:c r="D188" s="34"/>
      <x:c r="E188" s="16"/>
      <x:c r="F188" s="16"/>
      <x:c r="G188" s="16"/>
      <x:c r="H188" s="17"/>
      <x:c r="I188" s="0"/>
    </x:row>
    <x:row r="189" spans="1:9" ht="15">
      <x:c r="A189" s="26"/>
      <x:c r="B189" s="27"/>
      <x:c r="C189" s="35" t="s">
        <x:v>258</x:v>
      </x:c>
      <x:c r="D189" s="28">
        <x:v>5</x:v>
      </x:c>
      <x:c r="E189" s="16"/>
      <x:c r="F189" s="16"/>
      <x:c r="G189" s="16"/>
      <x:c r="H189" s="17"/>
      <x:c r="I189" s="0"/>
    </x:row>
    <x:row r="190" spans="1:8" ht="15">
      <x:c r="A190" s="26"/>
      <x:c r="B190" s="27" t="s">
        <x:v>259</x:v>
      </x:c>
      <x:c r="D190" s="34"/>
      <x:c r="E190" s="16"/>
      <x:c r="F190" s="16"/>
      <x:c r="G190" s="16"/>
      <x:c r="H190" s="17"/>
      <x:c r="I190" s="0"/>
    </x:row>
    <x:row r="191" spans="1:9" ht="15">
      <x:c r="A191" s="26"/>
      <x:c r="B191" s="27"/>
      <x:c r="C191" s="35" t="s">
        <x:v>260</x:v>
      </x:c>
      <x:c r="D191" s="28">
        <x:v>5</x:v>
      </x:c>
      <x:c r="E191" s="16"/>
      <x:c r="F191" s="16"/>
      <x:c r="G191" s="16"/>
      <x:c r="H191" s="17"/>
      <x:c r="I191" s="0"/>
    </x:row>
    <x:row r="192" spans="1:11" ht="15">
      <x:c r="A192" s="26"/>
      <x:c r="B192" s="0"/>
      <x:c r="C192" s="29" t="s">
        <x:v>261</x:v>
      </x:c>
      <x:c r="D192" s="30">
        <x:v>15</x:v>
      </x:c>
      <x:c r="E192" s="31" t="s">
        <x:v>262</x:v>
      </x:c>
      <x:c r="F192" s="32">
        <x:v>15</x:v>
      </x:c>
      <x:c r="G192" s="32"/>
      <x:c r="H192" s="33">
        <x:f ca="1">ROUND(F192*G192,2)</x:f>
      </x:c>
      <x:c r="I192" s="0"/>
      <x:c r="ZY192" s="0" t="s">
        <x:v>263</x:v>
      </x:c>
      <x:c r="ZZ192" s="18" t="s">
        <x:v>264</x:v>
      </x:c>
    </x:row>
    <x:row r="193" spans="1:11" ht="15" customHeight="1">
      <x:c r="A193" s="12" t="s">
        <x:v>265</x:v>
      </x:c>
      <x:c r="B193" s="13" t="s">
        <x:v>266</x:v>
      </x:c>
      <x:c r="C193" s="14"/>
      <x:c r="D193" s="15"/>
      <x:c r="E193" s="16"/>
      <x:c r="F193" s="16"/>
      <x:c r="G193" s="16"/>
      <x:c r="H193" s="17"/>
      <x:c r="I193" s="0"/>
      <x:c r="ZY193" s="0" t="s">
        <x:v>267</x:v>
      </x:c>
      <x:c r="ZZ193" s="18"/>
    </x:row>
    <x:row r="194" spans="1:9" ht="15" customHeight="1">
      <x:c r="A194" s="22" t="s">
        <x:v>268</x:v>
      </x:c>
      <x:c r="B194" s="23" t="s">
        <x:v>269</x:v>
      </x:c>
      <x:c r="C194" s="24"/>
      <x:c r="D194" s="25"/>
      <x:c r="E194" s="16"/>
      <x:c r="F194" s="16"/>
      <x:c r="G194" s="16"/>
      <x:c r="H194" s="17"/>
      <x:c r="I194" s="0"/>
    </x:row>
    <x:row r="195" spans="1:8" ht="15">
      <x:c r="A195" s="26"/>
      <x:c r="B195" s="27" t="s">
        <x:v>270</x:v>
      </x:c>
      <x:c r="D195" s="34"/>
      <x:c r="E195" s="16"/>
      <x:c r="F195" s="16"/>
      <x:c r="G195" s="16"/>
      <x:c r="H195" s="17"/>
      <x:c r="I195" s="0"/>
    </x:row>
    <x:row r="196" spans="1:11" ht="15">
      <x:c r="A196" s="26"/>
      <x:c r="B196" s="27"/>
      <x:c r="C196" s="35" t="s">
        <x:v>271</x:v>
      </x:c>
      <x:c r="D196" s="28">
        <x:v>94.03</x:v>
      </x:c>
      <x:c r="E196" s="31" t="s">
        <x:v>272</x:v>
      </x:c>
      <x:c r="F196" s="32">
        <x:v>94.03</x:v>
      </x:c>
      <x:c r="G196" s="32"/>
      <x:c r="H196" s="33">
        <x:f ca="1">ROUND(F196*G196,2)</x:f>
      </x:c>
      <x:c r="I196" s="0"/>
      <x:c r="ZY196" s="0" t="s">
        <x:v>273</x:v>
      </x:c>
      <x:c r="ZZ196" s="18" t="s">
        <x:v>274</x:v>
      </x:c>
    </x:row>
    <x:row r="197" spans="1:9" ht="15" customHeight="1">
      <x:c r="A197" s="22" t="s">
        <x:v>275</x:v>
      </x:c>
      <x:c r="B197" s="23" t="s">
        <x:v>276</x:v>
      </x:c>
      <x:c r="C197" s="24"/>
      <x:c r="D197" s="25"/>
      <x:c r="E197" s="16"/>
      <x:c r="F197" s="16"/>
      <x:c r="G197" s="16"/>
      <x:c r="H197" s="17"/>
      <x:c r="I197" s="0"/>
    </x:row>
    <x:row r="198" spans="1:8" ht="15">
      <x:c r="A198" s="26"/>
      <x:c r="B198" s="27" t="s">
        <x:v>277</x:v>
      </x:c>
      <x:c r="D198" s="34"/>
      <x:c r="E198" s="16"/>
      <x:c r="F198" s="16"/>
      <x:c r="G198" s="16"/>
      <x:c r="H198" s="17"/>
      <x:c r="I198" s="0"/>
    </x:row>
    <x:row r="199" spans="1:9" ht="15">
      <x:c r="A199" s="26"/>
      <x:c r="B199" s="27"/>
      <x:c r="C199" s="35" t="s">
        <x:v>278</x:v>
      </x:c>
      <x:c r="D199" s="28">
        <x:v>15</x:v>
      </x:c>
      <x:c r="E199" s="16"/>
      <x:c r="F199" s="16"/>
      <x:c r="G199" s="16"/>
      <x:c r="H199" s="17"/>
      <x:c r="I199" s="0"/>
    </x:row>
    <x:row r="200" spans="1:8" ht="15">
      <x:c r="A200" s="26"/>
      <x:c r="B200" s="27" t="s">
        <x:v>279</x:v>
      </x:c>
      <x:c r="D200" s="34"/>
      <x:c r="E200" s="16"/>
      <x:c r="F200" s="16"/>
      <x:c r="G200" s="16"/>
      <x:c r="H200" s="17"/>
      <x:c r="I200" s="0"/>
    </x:row>
    <x:row r="201" spans="1:9" ht="15">
      <x:c r="A201" s="26"/>
      <x:c r="B201" s="27"/>
      <x:c r="C201" s="35" t="s">
        <x:v>280</x:v>
      </x:c>
      <x:c r="D201" s="28">
        <x:v>15.02</x:v>
      </x:c>
      <x:c r="E201" s="16"/>
      <x:c r="F201" s="16"/>
      <x:c r="G201" s="16"/>
      <x:c r="H201" s="17"/>
      <x:c r="I201" s="0"/>
    </x:row>
    <x:row r="202" spans="1:11" ht="15">
      <x:c r="A202" s="26"/>
      <x:c r="B202" s="0"/>
      <x:c r="C202" s="29" t="s">
        <x:v>281</x:v>
      </x:c>
      <x:c r="D202" s="30">
        <x:v>30.02</x:v>
      </x:c>
      <x:c r="E202" s="31" t="s">
        <x:v>282</x:v>
      </x:c>
      <x:c r="F202" s="32">
        <x:v>30.02</x:v>
      </x:c>
      <x:c r="G202" s="32"/>
      <x:c r="H202" s="33">
        <x:f ca="1">ROUND(F202*G202,2)</x:f>
      </x:c>
      <x:c r="I202" s="0"/>
      <x:c r="ZY202" s="0" t="s">
        <x:v>283</x:v>
      </x:c>
      <x:c r="ZZ202" s="18" t="s">
        <x:v>284</x:v>
      </x:c>
    </x:row>
    <x:row r="203" spans="1:9" ht="15" customHeight="1">
      <x:c r="A203" s="22" t="s">
        <x:v>285</x:v>
      </x:c>
      <x:c r="B203" s="23" t="s">
        <x:v>286</x:v>
      </x:c>
      <x:c r="C203" s="24"/>
      <x:c r="D203" s="25"/>
      <x:c r="E203" s="16"/>
      <x:c r="F203" s="16"/>
      <x:c r="G203" s="16"/>
      <x:c r="H203" s="17"/>
      <x:c r="I203" s="0"/>
    </x:row>
    <x:row r="204" spans="1:8" ht="15">
      <x:c r="A204" s="26"/>
      <x:c r="B204" s="27" t="s">
        <x:v>287</x:v>
      </x:c>
      <x:c r="D204" s="34"/>
      <x:c r="E204" s="16"/>
      <x:c r="F204" s="16"/>
      <x:c r="G204" s="16"/>
      <x:c r="H204" s="17"/>
      <x:c r="I204" s="0"/>
    </x:row>
    <x:row r="205" spans="1:9" ht="15">
      <x:c r="A205" s="26"/>
      <x:c r="B205" s="27"/>
      <x:c r="C205" s="35" t="s">
        <x:v>288</x:v>
      </x:c>
      <x:c r="D205" s="28">
        <x:v>4.77</x:v>
      </x:c>
      <x:c r="E205" s="16"/>
      <x:c r="F205" s="16"/>
      <x:c r="G205" s="16"/>
      <x:c r="H205" s="17"/>
      <x:c r="I205" s="0"/>
    </x:row>
    <x:row r="206" spans="1:9" ht="15">
      <x:c r="A206" s="26"/>
      <x:c r="B206" s="0"/>
      <x:c r="C206" s="35" t="s">
        <x:v>289</x:v>
      </x:c>
      <x:c r="D206" s="28">
        <x:v>2.22</x:v>
      </x:c>
      <x:c r="E206" s="16"/>
      <x:c r="F206" s="16"/>
      <x:c r="G206" s="16"/>
      <x:c r="H206" s="17"/>
      <x:c r="I206" s="0"/>
    </x:row>
    <x:row r="207" spans="1:9" ht="15">
      <x:c r="A207" s="26"/>
      <x:c r="B207" s="0"/>
      <x:c r="C207" s="35" t="s">
        <x:v>290</x:v>
      </x:c>
      <x:c r="D207" s="28">
        <x:v>15.28</x:v>
      </x:c>
      <x:c r="E207" s="16"/>
      <x:c r="F207" s="16"/>
      <x:c r="G207" s="16"/>
      <x:c r="H207" s="17"/>
      <x:c r="I207" s="0"/>
    </x:row>
    <x:row r="208" spans="1:8" ht="15">
      <x:c r="A208" s="26"/>
      <x:c r="B208" s="27" t="s">
        <x:v>291</x:v>
      </x:c>
      <x:c r="D208" s="34"/>
      <x:c r="E208" s="16"/>
      <x:c r="F208" s="16"/>
      <x:c r="G208" s="16"/>
      <x:c r="H208" s="17"/>
      <x:c r="I208" s="0"/>
    </x:row>
    <x:row r="209" spans="1:9" ht="15">
      <x:c r="A209" s="26"/>
      <x:c r="B209" s="27"/>
      <x:c r="C209" s="35" t="s">
        <x:v>292</x:v>
      </x:c>
      <x:c r="D209" s="28">
        <x:v>9.3</x:v>
      </x:c>
      <x:c r="E209" s="16"/>
      <x:c r="F209" s="16"/>
      <x:c r="G209" s="16"/>
      <x:c r="H209" s="17"/>
      <x:c r="I209" s="0"/>
    </x:row>
    <x:row r="210" spans="1:9" ht="15">
      <x:c r="A210" s="26"/>
      <x:c r="B210" s="0"/>
      <x:c r="C210" s="35" t="s">
        <x:v>293</x:v>
      </x:c>
      <x:c r="D210" s="28">
        <x:v>17.86</x:v>
      </x:c>
      <x:c r="E210" s="16"/>
      <x:c r="F210" s="16"/>
      <x:c r="G210" s="16"/>
      <x:c r="H210" s="17"/>
      <x:c r="I210" s="0"/>
    </x:row>
    <x:row r="211" spans="1:8" ht="15">
      <x:c r="A211" s="26"/>
      <x:c r="B211" s="27" t="s">
        <x:v>294</x:v>
      </x:c>
      <x:c r="D211" s="34"/>
      <x:c r="E211" s="16"/>
      <x:c r="F211" s="16"/>
      <x:c r="G211" s="16"/>
      <x:c r="H211" s="17"/>
      <x:c r="I211" s="0"/>
    </x:row>
    <x:row r="212" spans="1:9" ht="15">
      <x:c r="A212" s="26"/>
      <x:c r="B212" s="27"/>
      <x:c r="C212" s="35" t="s">
        <x:v>295</x:v>
      </x:c>
      <x:c r="D212" s="28">
        <x:v>21.27</x:v>
      </x:c>
      <x:c r="E212" s="16"/>
      <x:c r="F212" s="16"/>
      <x:c r="G212" s="16"/>
      <x:c r="H212" s="17"/>
      <x:c r="I212" s="0"/>
    </x:row>
    <x:row r="213" spans="1:8" ht="15">
      <x:c r="A213" s="26"/>
      <x:c r="B213" s="27" t="s">
        <x:v>296</x:v>
      </x:c>
      <x:c r="D213" s="34"/>
      <x:c r="E213" s="16"/>
      <x:c r="F213" s="16"/>
      <x:c r="G213" s="16"/>
      <x:c r="H213" s="17"/>
      <x:c r="I213" s="0"/>
    </x:row>
    <x:row r="214" spans="1:9" ht="15">
      <x:c r="A214" s="26"/>
      <x:c r="B214" s="27"/>
      <x:c r="C214" s="35" t="s">
        <x:v>297</x:v>
      </x:c>
      <x:c r="D214" s="28">
        <x:v>8.58</x:v>
      </x:c>
      <x:c r="E214" s="16"/>
      <x:c r="F214" s="16"/>
      <x:c r="G214" s="16"/>
      <x:c r="H214" s="17"/>
      <x:c r="I214" s="0"/>
    </x:row>
    <x:row r="215" spans="1:9" ht="15">
      <x:c r="A215" s="26"/>
      <x:c r="B215" s="0"/>
      <x:c r="C215" s="35" t="s">
        <x:v>298</x:v>
      </x:c>
      <x:c r="D215" s="28">
        <x:v>16.49</x:v>
      </x:c>
      <x:c r="E215" s="16"/>
      <x:c r="F215" s="16"/>
      <x:c r="G215" s="16"/>
      <x:c r="H215" s="17"/>
      <x:c r="I215" s="0"/>
    </x:row>
    <x:row r="216" spans="1:8" ht="15">
      <x:c r="A216" s="26"/>
      <x:c r="B216" s="27" t="s">
        <x:v>299</x:v>
      </x:c>
      <x:c r="D216" s="34"/>
      <x:c r="E216" s="16"/>
      <x:c r="F216" s="16"/>
      <x:c r="G216" s="16"/>
      <x:c r="H216" s="17"/>
      <x:c r="I216" s="0"/>
    </x:row>
    <x:row r="217" spans="1:9" ht="15">
      <x:c r="A217" s="26"/>
      <x:c r="B217" s="27"/>
      <x:c r="C217" s="35" t="s">
        <x:v>300</x:v>
      </x:c>
      <x:c r="D217" s="28">
        <x:v>12.97</x:v>
      </x:c>
      <x:c r="E217" s="16"/>
      <x:c r="F217" s="16"/>
      <x:c r="G217" s="16"/>
      <x:c r="H217" s="17"/>
      <x:c r="I217" s="0"/>
    </x:row>
    <x:row r="218" spans="1:9" ht="15">
      <x:c r="A218" s="26"/>
      <x:c r="B218" s="0"/>
      <x:c r="C218" s="35" t="s">
        <x:v>301</x:v>
      </x:c>
      <x:c r="D218" s="28">
        <x:v>6.18</x:v>
      </x:c>
      <x:c r="E218" s="16"/>
      <x:c r="F218" s="16"/>
      <x:c r="G218" s="16"/>
      <x:c r="H218" s="17"/>
      <x:c r="I218" s="0"/>
    </x:row>
    <x:row r="219" spans="1:9" ht="15">
      <x:c r="A219" s="26"/>
      <x:c r="B219" s="0"/>
      <x:c r="C219" s="35" t="s">
        <x:v>302</x:v>
      </x:c>
      <x:c r="D219" s="28">
        <x:v>9.87</x:v>
      </x:c>
      <x:c r="E219" s="16"/>
      <x:c r="F219" s="16"/>
      <x:c r="G219" s="16"/>
      <x:c r="H219" s="17"/>
      <x:c r="I219" s="0"/>
    </x:row>
    <x:row r="220" spans="1:11" ht="15">
      <x:c r="A220" s="26"/>
      <x:c r="B220" s="0"/>
      <x:c r="C220" s="29" t="s">
        <x:v>303</x:v>
      </x:c>
      <x:c r="D220" s="30">
        <x:v>124.79</x:v>
      </x:c>
      <x:c r="E220" s="31" t="s">
        <x:v>304</x:v>
      </x:c>
      <x:c r="F220" s="32">
        <x:v>124.79</x:v>
      </x:c>
      <x:c r="G220" s="32"/>
      <x:c r="H220" s="33">
        <x:f ca="1">ROUND(F220*G220,2)</x:f>
      </x:c>
      <x:c r="I220" s="0"/>
      <x:c r="ZY220" s="0" t="s">
        <x:v>305</x:v>
      </x:c>
      <x:c r="ZZ220" s="18" t="s">
        <x:v>306</x:v>
      </x:c>
    </x:row>
    <x:row r="221" spans="1:11" ht="15" customHeight="1">
      <x:c r="A221" s="12" t="s">
        <x:v>307</x:v>
      </x:c>
      <x:c r="B221" s="13" t="s">
        <x:v>308</x:v>
      </x:c>
      <x:c r="C221" s="14"/>
      <x:c r="D221" s="15"/>
      <x:c r="E221" s="16"/>
      <x:c r="F221" s="16"/>
      <x:c r="G221" s="16"/>
      <x:c r="H221" s="17"/>
      <x:c r="I221" s="0"/>
      <x:c r="ZY221" s="0" t="s">
        <x:v>309</x:v>
      </x:c>
      <x:c r="ZZ221" s="18"/>
    </x:row>
    <x:row r="222" spans="1:9" ht="15" customHeight="1">
      <x:c r="A222" s="22" t="s">
        <x:v>310</x:v>
      </x:c>
      <x:c r="B222" s="23" t="s">
        <x:v>311</x:v>
      </x:c>
      <x:c r="C222" s="24"/>
      <x:c r="D222" s="25"/>
      <x:c r="E222" s="16"/>
      <x:c r="F222" s="16"/>
      <x:c r="G222" s="16"/>
      <x:c r="H222" s="17"/>
      <x:c r="I222" s="0"/>
    </x:row>
    <x:row r="223" spans="1:8" ht="15">
      <x:c r="A223" s="26"/>
      <x:c r="B223" s="27" t="s">
        <x:v>312</x:v>
      </x:c>
      <x:c r="D223" s="34"/>
      <x:c r="E223" s="16"/>
      <x:c r="F223" s="16"/>
      <x:c r="G223" s="16"/>
      <x:c r="H223" s="17"/>
      <x:c r="I223" s="0"/>
    </x:row>
    <x:row r="224" spans="1:9" ht="15">
      <x:c r="A224" s="26"/>
      <x:c r="B224" s="27"/>
      <x:c r="C224" s="35" t="s">
        <x:v>313</x:v>
      </x:c>
      <x:c r="D224" s="36">
        <x:v>60</x:v>
      </x:c>
      <x:c r="E224" s="16"/>
      <x:c r="F224" s="16"/>
      <x:c r="G224" s="16"/>
      <x:c r="H224" s="17"/>
      <x:c r="I224" s="0"/>
    </x:row>
    <x:row r="225" spans="1:8" ht="15">
      <x:c r="A225" s="26"/>
      <x:c r="B225" s="27" t="s">
        <x:v>314</x:v>
      </x:c>
      <x:c r="D225" s="34"/>
      <x:c r="E225" s="16"/>
      <x:c r="F225" s="16"/>
      <x:c r="G225" s="16"/>
      <x:c r="H225" s="17"/>
      <x:c r="I225" s="0"/>
    </x:row>
    <x:row r="226" spans="1:9" ht="15">
      <x:c r="A226" s="26"/>
      <x:c r="B226" s="27"/>
      <x:c r="C226" s="35" t="s">
        <x:v>315</x:v>
      </x:c>
      <x:c r="D226" s="36">
        <x:v>60</x:v>
      </x:c>
      <x:c r="E226" s="16"/>
      <x:c r="F226" s="16"/>
      <x:c r="G226" s="16"/>
      <x:c r="H226" s="17"/>
      <x:c r="I226" s="0"/>
    </x:row>
    <x:row r="227" spans="1:8" ht="15">
      <x:c r="A227" s="26"/>
      <x:c r="B227" s="27" t="s">
        <x:v>316</x:v>
      </x:c>
      <x:c r="D227" s="34"/>
      <x:c r="E227" s="16"/>
      <x:c r="F227" s="16"/>
      <x:c r="G227" s="16"/>
      <x:c r="H227" s="17"/>
      <x:c r="I227" s="0"/>
    </x:row>
    <x:row r="228" spans="1:9" ht="15">
      <x:c r="A228" s="26"/>
      <x:c r="B228" s="27"/>
      <x:c r="C228" s="35" t="s">
        <x:v>317</x:v>
      </x:c>
      <x:c r="D228" s="36">
        <x:v>30</x:v>
      </x:c>
      <x:c r="E228" s="16"/>
      <x:c r="F228" s="16"/>
      <x:c r="G228" s="16"/>
      <x:c r="H228" s="17"/>
      <x:c r="I228" s="0"/>
    </x:row>
    <x:row r="229" spans="1:8" ht="15">
      <x:c r="A229" s="26"/>
      <x:c r="B229" s="27" t="s">
        <x:v>318</x:v>
      </x:c>
      <x:c r="D229" s="34"/>
      <x:c r="E229" s="16"/>
      <x:c r="F229" s="16"/>
      <x:c r="G229" s="16"/>
      <x:c r="H229" s="17"/>
      <x:c r="I229" s="0"/>
    </x:row>
    <x:row r="230" spans="1:9" ht="15">
      <x:c r="A230" s="26"/>
      <x:c r="B230" s="27"/>
      <x:c r="C230" s="35" t="s">
        <x:v>319</x:v>
      </x:c>
      <x:c r="D230" s="36">
        <x:v>60</x:v>
      </x:c>
      <x:c r="E230" s="16"/>
      <x:c r="F230" s="16"/>
      <x:c r="G230" s="16"/>
      <x:c r="H230" s="17"/>
      <x:c r="I230" s="0"/>
    </x:row>
    <x:row r="231" spans="1:8" ht="15">
      <x:c r="A231" s="26"/>
      <x:c r="B231" s="27" t="s">
        <x:v>320</x:v>
      </x:c>
      <x:c r="D231" s="34"/>
      <x:c r="E231" s="16"/>
      <x:c r="F231" s="16"/>
      <x:c r="G231" s="16"/>
      <x:c r="H231" s="17"/>
      <x:c r="I231" s="0"/>
    </x:row>
    <x:row r="232" spans="1:9" ht="15">
      <x:c r="A232" s="26"/>
      <x:c r="B232" s="27"/>
      <x:c r="C232" s="35" t="s">
        <x:v>321</x:v>
      </x:c>
      <x:c r="D232" s="36">
        <x:v>60</x:v>
      </x:c>
      <x:c r="E232" s="16"/>
      <x:c r="F232" s="16"/>
      <x:c r="G232" s="16"/>
      <x:c r="H232" s="17"/>
      <x:c r="I232" s="0"/>
    </x:row>
    <x:row r="233" spans="1:11" ht="15">
      <x:c r="A233" s="26"/>
      <x:c r="B233" s="0"/>
      <x:c r="C233" s="29" t="s">
        <x:v>322</x:v>
      </x:c>
      <x:c r="D233" s="37">
        <x:v>270</x:v>
      </x:c>
      <x:c r="E233" s="31" t="s">
        <x:v>323</x:v>
      </x:c>
      <x:c r="F233" s="38">
        <x:v>270</x:v>
      </x:c>
      <x:c r="G233" s="32"/>
      <x:c r="H233" s="33">
        <x:f ca="1">ROUND(F233*G233,2)</x:f>
      </x:c>
      <x:c r="I233" s="0"/>
      <x:c r="ZY233" s="0" t="s">
        <x:v>324</x:v>
      </x:c>
      <x:c r="ZZ233" s="18" t="s">
        <x:v>325</x:v>
      </x:c>
    </x:row>
    <x:row r="234" spans="1:9" ht="25.551999999997882" customHeight="1">
      <x:c r="A234" s="22" t="s">
        <x:v>326</x:v>
      </x:c>
      <x:c r="B234" s="23" t="s">
        <x:v>327</x:v>
      </x:c>
      <x:c r="C234" s="24"/>
      <x:c r="D234" s="25"/>
      <x:c r="E234" s="16"/>
      <x:c r="F234" s="16"/>
      <x:c r="G234" s="16"/>
      <x:c r="H234" s="17"/>
      <x:c r="I234" s="0"/>
    </x:row>
    <x:row r="235" spans="1:8" ht="15">
      <x:c r="A235" s="26"/>
      <x:c r="B235" s="27" t="s">
        <x:v>328</x:v>
      </x:c>
      <x:c r="D235" s="34"/>
      <x:c r="E235" s="16"/>
      <x:c r="F235" s="16"/>
      <x:c r="G235" s="16"/>
      <x:c r="H235" s="17"/>
      <x:c r="I235" s="0"/>
    </x:row>
    <x:row r="236" spans="1:11" ht="15">
      <x:c r="A236" s="26"/>
      <x:c r="B236" s="27"/>
      <x:c r="C236" s="35" t="s">
        <x:v>329</x:v>
      </x:c>
      <x:c r="D236" s="28">
        <x:v>23.52</x:v>
      </x:c>
      <x:c r="E236" s="31" t="s">
        <x:v>330</x:v>
      </x:c>
      <x:c r="F236" s="32">
        <x:v>23.52</x:v>
      </x:c>
      <x:c r="G236" s="32"/>
      <x:c r="H236" s="33">
        <x:f ca="1">ROUND(F236*G236,2)</x:f>
      </x:c>
      <x:c r="I236" s="0"/>
      <x:c r="ZY236" s="0" t="s">
        <x:v>331</x:v>
      </x:c>
      <x:c r="ZZ236" s="18" t="s">
        <x:v>332</x:v>
      </x:c>
    </x:row>
    <x:row r="237" spans="1:9" ht="15">
      <x:c r="A237" s="42"/>
      <x:c r="B237" s="43"/>
      <x:c r="C237" s="43"/>
      <x:c r="D237" s="44"/>
      <x:c r="E237" s="45"/>
      <x:c r="F237" s="45"/>
      <x:c r="G237" s="45"/>
      <x:c r="H237" s="46"/>
      <x:c r="I237" s="0"/>
    </x:row>
    <x:row r="238" spans="1:8" ht="15">
      <x:c r="A238" s="8"/>
      <x:c r="B238" s="8"/>
      <x:c r="C238" s="8"/>
      <x:c r="D238" s="8"/>
      <x:c r="E238" s="8"/>
      <x:c r="F238" s="8"/>
      <x:c r="G238" s="8"/>
      <x:c r="H238" s="8"/>
    </x:row>
    <x:row r="239" spans="1:5" ht="15">
      <x:c r="B239" s="47" t="s">
        <x:v>333</x:v>
      </x:c>
      <x:c r="C239" s="0"/>
      <x:c r="D239" s="0"/>
      <x:c r="H239" s="48">
        <x:f ca="1">SUBTOTAL(109,H4:H237)</x:f>
      </x:c>
      <x:c r="ZY239" s="0" t="s">
        <x:v>334</x:v>
      </x:c>
    </x:row>
    <x:row r="240" spans="1:4" ht="15">
      <x:c r="A240" s="49">
        <x:v>20</x:v>
      </x:c>
      <x:c r="B240" s="47">
        <x:f ca="1">CONCATENATE("Montant TVA (",A240,"%)")</x:f>
      </x:c>
      <x:c r="H240" s="48">
        <x:f ca="1">(H239*A240)/100</x:f>
      </x:c>
      <x:c r="ZY240" s="0" t="s">
        <x:v>335</x:v>
      </x:c>
    </x:row>
    <x:row r="241" spans="1:3" ht="15">
      <x:c r="B241" s="47" t="s">
        <x:v>336</x:v>
      </x:c>
      <x:c r="H241" s="48">
        <x:f ca="1">H239+H240</x:f>
      </x:c>
      <x:c r="ZY241" s="0" t="s">
        <x:v>337</x:v>
      </x:c>
    </x:row>
    <x:row r="242" spans="1:1" ht="15">
      <x:c r="H242" s="48"/>
    </x:row>
    <x:row r="243" spans="1:1" ht="15">
      <x:c r="H243" s="48"/>
    </x:row>
  </x:sheetData>
  <x:mergeCells count="31">
    <x:mergeCell ref="A1:H1"/>
    <x:mergeCell ref="B4:D4"/>
    <x:mergeCell ref="B5:D5"/>
    <x:mergeCell ref="B6:D6"/>
    <x:mergeCell ref="B11:D11"/>
    <x:mergeCell ref="B30:D30"/>
    <x:mergeCell ref="B39:D39"/>
    <x:mergeCell ref="B40:D40"/>
    <x:mergeCell ref="B49:D49"/>
    <x:mergeCell ref="B50:D50"/>
    <x:mergeCell ref="B51:D51"/>
    <x:mergeCell ref="B54:D54"/>
    <x:mergeCell ref="B57:D57"/>
    <x:mergeCell ref="B58:D58"/>
    <x:mergeCell ref="B61:D61"/>
    <x:mergeCell ref="B62:D62"/>
    <x:mergeCell ref="B65:D65"/>
    <x:mergeCell ref="B66:D66"/>
    <x:mergeCell ref="B99:D99"/>
    <x:mergeCell ref="B126:D126"/>
    <x:mergeCell ref="B143:D143"/>
    <x:mergeCell ref="B169:D169"/>
    <x:mergeCell ref="B185:D185"/>
    <x:mergeCell ref="B193:D193"/>
    <x:mergeCell ref="B194:D194"/>
    <x:mergeCell ref="B197:D197"/>
    <x:mergeCell ref="B203:D203"/>
    <x:mergeCell ref="B221:D221"/>
    <x:mergeCell ref="B222:D222"/>
    <x:mergeCell ref="B234:D234"/>
    <x:mergeCell ref="B239:D239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274BE6-42C9-4CA8-9443-A3E887ECFDFF}"/>
</file>

<file path=customXml/itemProps2.xml><?xml version="1.0" encoding="utf-8"?>
<ds:datastoreItem xmlns:ds="http://schemas.openxmlformats.org/officeDocument/2006/customXml" ds:itemID="{88005521-F46C-41A9-9BC1-39F10C3BA781}"/>
</file>

<file path=customXml/itemProps3.xml><?xml version="1.0" encoding="utf-8"?>
<ds:datastoreItem xmlns:ds="http://schemas.openxmlformats.org/officeDocument/2006/customXml" ds:itemID="{9E61334E-353B-4360-A452-509635ECC09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N°05 PLATRERIE - PEINTURE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</Properties>
</file>